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20" yWindow="-120" windowWidth="20730" windowHeight="11160"/>
  </bookViews>
  <sheets>
    <sheet name="NIT" sheetId="12" r:id="rId1"/>
    <sheet name="ABS" sheetId="14" state="hidden" r:id="rId2"/>
  </sheets>
  <externalReferences>
    <externalReference r:id="rId3"/>
  </externalReferences>
  <definedNames>
    <definedName name="_xlnm.Print_Titles" localSheetId="0">NIT!$9:$11</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2" i="12"/>
  <c r="J65" l="1"/>
  <c r="J75" l="1"/>
  <c r="J76"/>
  <c r="M76" s="1"/>
  <c r="J77"/>
  <c r="J78"/>
  <c r="M78" s="1"/>
  <c r="J79"/>
  <c r="J80"/>
  <c r="M80" s="1"/>
  <c r="J81"/>
  <c r="M81" s="1"/>
  <c r="G81"/>
  <c r="G80"/>
  <c r="M75"/>
  <c r="M77"/>
  <c r="M79"/>
  <c r="E75"/>
  <c r="E76"/>
  <c r="E77"/>
  <c r="E78"/>
  <c r="E79"/>
  <c r="E80"/>
  <c r="E81"/>
  <c r="G79"/>
  <c r="G78"/>
  <c r="G77"/>
  <c r="G76"/>
  <c r="G75"/>
  <c r="D74"/>
  <c r="J74" s="1"/>
  <c r="M74" s="1"/>
  <c r="J72"/>
  <c r="J73"/>
  <c r="G74"/>
  <c r="E37"/>
  <c r="E38"/>
  <c r="E39"/>
  <c r="E40"/>
  <c r="E41"/>
  <c r="E42"/>
  <c r="E43"/>
  <c r="E44"/>
  <c r="E45"/>
  <c r="E46"/>
  <c r="E47"/>
  <c r="E48"/>
  <c r="E49"/>
  <c r="E50"/>
  <c r="E51"/>
  <c r="E52"/>
  <c r="E53"/>
  <c r="E54"/>
  <c r="E55"/>
  <c r="E56"/>
  <c r="E57"/>
  <c r="E58"/>
  <c r="E59"/>
  <c r="E61"/>
  <c r="E62"/>
  <c r="E63"/>
  <c r="E64"/>
  <c r="E65"/>
  <c r="E66"/>
  <c r="E67"/>
  <c r="E68"/>
  <c r="E69"/>
  <c r="E70"/>
  <c r="E71"/>
  <c r="E72"/>
  <c r="E73"/>
  <c r="D60"/>
  <c r="E60" s="1"/>
  <c r="D15"/>
  <c r="E74" l="1"/>
  <c r="F19"/>
  <c r="F18"/>
  <c r="J18" s="1"/>
  <c r="M18" s="1"/>
  <c r="F17"/>
  <c r="C11" i="14"/>
  <c r="C12" s="1"/>
  <c r="J7" i="12"/>
  <c r="G73"/>
  <c r="G72"/>
  <c r="M73"/>
  <c r="I73"/>
  <c r="G71"/>
  <c r="G70"/>
  <c r="G69"/>
  <c r="G68"/>
  <c r="G67"/>
  <c r="G66"/>
  <c r="G65"/>
  <c r="G64"/>
  <c r="G63"/>
  <c r="G62"/>
  <c r="G61"/>
  <c r="J37"/>
  <c r="M37" s="1"/>
  <c r="G60"/>
  <c r="G59"/>
  <c r="G58"/>
  <c r="G57"/>
  <c r="G56"/>
  <c r="J56"/>
  <c r="M56" s="1"/>
  <c r="J57"/>
  <c r="M57" s="1"/>
  <c r="J58"/>
  <c r="M58" s="1"/>
  <c r="J59"/>
  <c r="M59" s="1"/>
  <c r="J60"/>
  <c r="M60" s="1"/>
  <c r="J61"/>
  <c r="M61" s="1"/>
  <c r="J62"/>
  <c r="M62" s="1"/>
  <c r="J63"/>
  <c r="M63" s="1"/>
  <c r="J64"/>
  <c r="M64" s="1"/>
  <c r="M65"/>
  <c r="J66"/>
  <c r="M66" s="1"/>
  <c r="J67"/>
  <c r="M67" s="1"/>
  <c r="J68"/>
  <c r="M68" s="1"/>
  <c r="J69"/>
  <c r="M69" s="1"/>
  <c r="J70"/>
  <c r="M70" s="1"/>
  <c r="J71"/>
  <c r="M71" s="1"/>
  <c r="M72"/>
  <c r="J55"/>
  <c r="M55" s="1"/>
  <c r="I56"/>
  <c r="I57"/>
  <c r="I58"/>
  <c r="I59"/>
  <c r="I60"/>
  <c r="I61"/>
  <c r="I62"/>
  <c r="I63"/>
  <c r="I64"/>
  <c r="I65"/>
  <c r="I66"/>
  <c r="I67"/>
  <c r="I68"/>
  <c r="I69"/>
  <c r="I70"/>
  <c r="I71"/>
  <c r="I72"/>
  <c r="J54"/>
  <c r="M54" s="1"/>
  <c r="I54"/>
  <c r="I55"/>
  <c r="G54"/>
  <c r="G55"/>
  <c r="G53"/>
  <c r="I53"/>
  <c r="G52"/>
  <c r="I52"/>
  <c r="I51"/>
  <c r="G51"/>
  <c r="J51"/>
  <c r="M51" s="1"/>
  <c r="J52"/>
  <c r="M52" s="1"/>
  <c r="J53"/>
  <c r="M53" s="1"/>
  <c r="I37"/>
  <c r="I38"/>
  <c r="I39"/>
  <c r="I40"/>
  <c r="I41"/>
  <c r="I42"/>
  <c r="I43"/>
  <c r="I44"/>
  <c r="I45"/>
  <c r="I46"/>
  <c r="I47"/>
  <c r="I48"/>
  <c r="I49"/>
  <c r="I50"/>
  <c r="J47"/>
  <c r="M47" s="1"/>
  <c r="G48"/>
  <c r="G49"/>
  <c r="G50"/>
  <c r="J46"/>
  <c r="M46" s="1"/>
  <c r="G45"/>
  <c r="G44"/>
  <c r="G43"/>
  <c r="G42"/>
  <c r="G41"/>
  <c r="M12"/>
  <c r="J13"/>
  <c r="M13" s="1"/>
  <c r="J14"/>
  <c r="M14" s="1"/>
  <c r="J15"/>
  <c r="M15" s="1"/>
  <c r="J16"/>
  <c r="M16" s="1"/>
  <c r="J20"/>
  <c r="M20" s="1"/>
  <c r="J21"/>
  <c r="M21" s="1"/>
  <c r="J22"/>
  <c r="M22" s="1"/>
  <c r="J23"/>
  <c r="M23" s="1"/>
  <c r="J24"/>
  <c r="M24" s="1"/>
  <c r="J25"/>
  <c r="M25" s="1"/>
  <c r="J26"/>
  <c r="M26" s="1"/>
  <c r="J27"/>
  <c r="M27" s="1"/>
  <c r="J28"/>
  <c r="M28" s="1"/>
  <c r="J29"/>
  <c r="M29" s="1"/>
  <c r="J30"/>
  <c r="M30" s="1"/>
  <c r="J31"/>
  <c r="M31" s="1"/>
  <c r="J32"/>
  <c r="M32" s="1"/>
  <c r="J33"/>
  <c r="M33" s="1"/>
  <c r="J34"/>
  <c r="M34" s="1"/>
  <c r="J35"/>
  <c r="M35" s="1"/>
  <c r="J36"/>
  <c r="M36" s="1"/>
  <c r="J38"/>
  <c r="M38" s="1"/>
  <c r="J39"/>
  <c r="M39" s="1"/>
  <c r="J40"/>
  <c r="M40" s="1"/>
  <c r="J41"/>
  <c r="M41" s="1"/>
  <c r="J42"/>
  <c r="M42" s="1"/>
  <c r="J43"/>
  <c r="M43" s="1"/>
  <c r="J45"/>
  <c r="M45" s="1"/>
  <c r="J48"/>
  <c r="M48" s="1"/>
  <c r="J49"/>
  <c r="M49" s="1"/>
  <c r="J50"/>
  <c r="M50" s="1"/>
  <c r="G37"/>
  <c r="G38"/>
  <c r="G39"/>
  <c r="G40"/>
  <c r="I12"/>
  <c r="I13"/>
  <c r="I14"/>
  <c r="I15"/>
  <c r="I16"/>
  <c r="I17"/>
  <c r="I18"/>
  <c r="I19"/>
  <c r="I20"/>
  <c r="I21"/>
  <c r="I22"/>
  <c r="I23"/>
  <c r="I24"/>
  <c r="I25"/>
  <c r="I26"/>
  <c r="I27"/>
  <c r="I28"/>
  <c r="I29"/>
  <c r="I30"/>
  <c r="I31"/>
  <c r="I32"/>
  <c r="I33"/>
  <c r="I34"/>
  <c r="I35"/>
  <c r="I36"/>
  <c r="G12"/>
  <c r="G13"/>
  <c r="G14"/>
  <c r="G15"/>
  <c r="G16"/>
  <c r="G20"/>
  <c r="G21"/>
  <c r="G22"/>
  <c r="G23"/>
  <c r="G24"/>
  <c r="G25"/>
  <c r="G26"/>
  <c r="G27"/>
  <c r="G28"/>
  <c r="G29"/>
  <c r="G30"/>
  <c r="G31"/>
  <c r="G32"/>
  <c r="G33"/>
  <c r="G34"/>
  <c r="G35"/>
  <c r="G36"/>
  <c r="E12"/>
  <c r="E13"/>
  <c r="E14"/>
  <c r="E15"/>
  <c r="E16"/>
  <c r="E17"/>
  <c r="E18"/>
  <c r="E19"/>
  <c r="E20"/>
  <c r="E21"/>
  <c r="E22"/>
  <c r="E23"/>
  <c r="E24"/>
  <c r="E25"/>
  <c r="E26"/>
  <c r="E27"/>
  <c r="E28"/>
  <c r="E29"/>
  <c r="E30"/>
  <c r="E31"/>
  <c r="E32"/>
  <c r="E33"/>
  <c r="E34"/>
  <c r="E35"/>
  <c r="E36"/>
  <c r="E82" l="1"/>
  <c r="J19"/>
  <c r="M19" s="1"/>
  <c r="G19"/>
  <c r="I82"/>
  <c r="J17"/>
  <c r="M17" s="1"/>
  <c r="G17"/>
  <c r="G47"/>
  <c r="G46"/>
  <c r="J44"/>
  <c r="M44" s="1"/>
  <c r="G18"/>
  <c r="G82" l="1"/>
  <c r="M82"/>
  <c r="M83" s="1"/>
  <c r="P1"/>
  <c r="O1" l="1"/>
</calcChain>
</file>

<file path=xl/sharedStrings.xml><?xml version="1.0" encoding="utf-8"?>
<sst xmlns="http://schemas.openxmlformats.org/spreadsheetml/2006/main" count="242" uniqueCount="168">
  <si>
    <t>S.NO.</t>
  </si>
  <si>
    <t>ITEM
NO</t>
  </si>
  <si>
    <t>DESCRIPTION</t>
  </si>
  <si>
    <t>QUANTITY</t>
  </si>
  <si>
    <t>UNIT</t>
  </si>
  <si>
    <t>RATE</t>
  </si>
  <si>
    <t>AMOUNT</t>
  </si>
  <si>
    <t>(Rs.)</t>
  </si>
  <si>
    <t>sqm</t>
  </si>
  <si>
    <t xml:space="preserve">TOTAL AMOUNT </t>
  </si>
  <si>
    <t>11.2.2</t>
  </si>
  <si>
    <t>Providing and applying water proofing cement paint mimimum 2 coats applied @ 3.84 kg/10 sqm up to required finish as per relevant I.S. code 5410:2013 of required shade (product such as Snowcem plus, J.K. Shri Cement paints, century Cement Paints, Apex paints,Maxcoat cement paint) with all tool tackles and labour etc. complete for the work.</t>
  </si>
  <si>
    <t>cum</t>
  </si>
  <si>
    <t>7.5.4</t>
  </si>
  <si>
    <t>Providing and applying 2mm thick  white cement based polymeric  Exterior grade  Putty with minimum 3 coats applied @ 5.4 kg/ 10Sqm  as per relevant IS code 17545:2021 (Product such as Birla wall care,  Asian trucare, JK wall putty,  Berger Bison wall putty) to make the surface smooth and even with all tools tackles and labour etc. complete for the work.</t>
  </si>
  <si>
    <t>Providing and applying Premium  plastic emulsion  paint with roller application  minimum three coats applied @ 0.75 lit / 10Sqm up to final finish  as per relevant I.S. Code 15489:2013 Type -1 Class D &amp; C ( Glossy and Semi Glossy Finish) of required shade (Product such as Asian Apcolite Premium ,  Dulux Super Cover,  Berger Easy Clean , Nippon Breezee Metex Gold,  Opus  I-50 / Calista) inclusive of providing abro tape on edges and article and cleaning of door,  windows,  floor and surface as required with all tools tackles  and labour etc. complete for the work.(with 3 year Warranty)</t>
  </si>
  <si>
    <t>Providing and applying on exterior surface with PREMIUM Exterior emulsion paint of required shade to give protective and water proof finish minimum 3 coats applied @ 1.40 lit / 10Sqm up to final finish  as per relevant I.S. Code 15489:2013 Type -2 Class D ,  C  (Glossy /Semi Glossy finish ) (Product such as Asian Apex  , Dulux Weather Shield Prima E900 ,  Berger Weathercoat Antidust ,  Nerolac Everlas Excel ,  Nippon Sumo Etra,  Opus True flex)  inclusive of providing abro tape on edges and articleand cleaning of door,  windows,  floor and surface as required with all tools tackles and labour etc. complete for the work.(With 3Year Warranty.)</t>
  </si>
  <si>
    <t>17.7.3</t>
  </si>
  <si>
    <t>18.17.1</t>
  </si>
  <si>
    <t>18.76.1</t>
  </si>
  <si>
    <t>18.76.2</t>
  </si>
  <si>
    <t>metre</t>
  </si>
  <si>
    <t>each</t>
  </si>
  <si>
    <t>19.14.1</t>
  </si>
  <si>
    <t>19.14.4</t>
  </si>
  <si>
    <t>19.14.6</t>
  </si>
  <si>
    <t>20.31</t>
  </si>
  <si>
    <t>Providing and constructing soak pit 1.20x1.20x1.20m filled with brickbats including S.W. drain pipe 100 mm diameter and 1.20 m long complete as per standard design.</t>
  </si>
  <si>
    <t>4.13.1</t>
  </si>
  <si>
    <t>3.24.1</t>
  </si>
  <si>
    <t>meter</t>
  </si>
  <si>
    <t>12.65.2</t>
  </si>
  <si>
    <t>19.6.4</t>
  </si>
  <si>
    <t>19.6.5</t>
  </si>
  <si>
    <t>18.7.1</t>
  </si>
  <si>
    <t>18.13.1</t>
  </si>
  <si>
    <t>18.14.1</t>
  </si>
  <si>
    <t>18.25.2</t>
  </si>
  <si>
    <t>18.26.2</t>
  </si>
  <si>
    <t xml:space="preserve">Grading roof for water proofing treatment with: Cement concrete 1:2:4 (1 cement : 2 coarse sand : 4 graded stone aggregate 20 mm nominal size) </t>
  </si>
  <si>
    <t>Brick work with modular fly-ash lime bricks (FaLG Bricks) confirming to IS:12894-2002 of class designation 4.0 in foundation and plinth in: Cement Mortar 1:6 (1 cement : 6 coarse sand)</t>
  </si>
  <si>
    <t>Providing and making 12mm thick cement plaster of mix: In Cement Mortar 1:4 (1 cement : 4 fine sand)</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</si>
  <si>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Pigment Coloured (rubber mould) precast  interlock concrete blocks</t>
  </si>
  <si>
    <t>Providing and replacing broken vitreous china water closet squatting pan (Indian type) including removing the broken squatting pan and mortar,  cutting and making good the walls and floors wherever required: White Orissa pattern W.C. pan of size 580x440 mm</t>
  </si>
  <si>
    <t>Providing and fixing vitreous china wash basin with C.I. brackets,  32 mm C.P. brass waste of standard pattern,  including painting of brackets,  cutting and making good the walls wherever required : White Size 550x450 mm</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</si>
  <si>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</si>
  <si>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110 mm dia pipe.</t>
  </si>
  <si>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110 mm</t>
  </si>
  <si>
    <t>18.77.1.3</t>
  </si>
  <si>
    <t>Providing and fixing 15 mm nominal bore C.P. brass fittings of approved make and conforming to IS:8931 including C.P. brass extension if required: Piller Cock (400 grams)</t>
  </si>
  <si>
    <t>: Bib cock (400 grams)</t>
  </si>
  <si>
    <t>Providing and fixing 15 mm nominal bore C.P. brass fittings of approved make and conforming to IS:8931 including C.P. brass extension if required Stop cock (concealed) (600 grams)</t>
  </si>
  <si>
    <t xml:space="preserve"> Providing and applying for hermetically water proof sealing of vertical / horizontal expansion joint with approved make Poly Sulphide Sealant compound (two component elastomeric sealant) having 80% tensile modulus elongation,  proper bonding with building surface complete with cleaning and preparing of building surface,  applying polymer solvent primer,  providing and fixing PU back up rod of suitable dia in expansion joint for core making,  filling with Poly Sulphide Sealant (Sealant filling depth should be minimum half of the joint gap),  finishing and smoothing the surface etc complete.
The application shall be got done through the authorised applicator of the manufacture of compound For gap upto 25 mm wide</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</si>
  <si>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32 mm nominal outer dia pipes</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</si>
  <si>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EXTERNAL WORK 40 mm nominal outer dia pipes</t>
  </si>
  <si>
    <t>Providing and fixing 10 litre capacity P.V.C. low level flushing cistern conforming to IS : 7231,  with all fittings and fixtures complete. White</t>
  </si>
  <si>
    <t xml:space="preserve"> Providing and fixing white vitreous china urinal basin with waste fitting as per IS : 2556,  and other couplings in C.P. brass complete:Flat back half stall urinal of size 460x380x250mm</t>
  </si>
  <si>
    <t>Providing and fixing white vitreous china urinal basin as per IS : 2556 complete: Flat back half stall urinal of size 460x380x250mm</t>
  </si>
  <si>
    <t>Providing and fixing flexible P.V.C. waste pipe for sink or wash basin including P.V.C. waste fittings complete. 40 mm dia</t>
  </si>
  <si>
    <t>Providing and fixing PVC waste coupling in wash basin/ sink. 40 mm</t>
  </si>
  <si>
    <t>Shabnam mam</t>
  </si>
  <si>
    <t xml:space="preserve">Qty </t>
  </si>
  <si>
    <t>Dravindra mam (5.20 lakh)</t>
  </si>
  <si>
    <t>Dravindra mam (5.50 lakh)</t>
  </si>
  <si>
    <t>17.1.1</t>
  </si>
  <si>
    <t>16.27</t>
  </si>
  <si>
    <t>Dismantling windows chowkhats with shutters (steel or wood) including architrave,  hold fast etc. complete and stacking within 50 metres lead..</t>
  </si>
  <si>
    <t>9.15</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</si>
  <si>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</si>
  <si>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KG</t>
  </si>
  <si>
    <t>9.47.1</t>
  </si>
  <si>
    <t>9.47.2</t>
  </si>
  <si>
    <t>Extra for powder coated (minimum 50 micron) aluminium sections instead of anodized.</t>
  </si>
  <si>
    <t>9.51.1</t>
  </si>
  <si>
    <t>Sq.M</t>
  </si>
  <si>
    <t>17.12.1</t>
  </si>
  <si>
    <t>Providing and applying priming coat on wood work applied @0.50 lit/Sqm as per relevant IS code 3536:1999 (product such Asian trucare, Burger Wood Keeper, Dulux Duwel wood primer) with all tool tackles and labour etc for complete the work.</t>
  </si>
  <si>
    <t>Providing and applying satin/ matt finish Enamel paint mimimum 2 coats in all surface applying @ 0.75 lit/ 10 Sqm up to required finish as per relevent I.S. code 2932: 2013 of (Product such as Asian satin Enamel, Dulux Promise Premium Enamel, Nerolac' Synthatic Enamel, Opus Prime enamel) inclusive of providing abro tape on edges and article and cleaning of door, windows, floor and surface as required with all tools tackle and labour etc. complete for the work.</t>
  </si>
  <si>
    <t>17.2.1</t>
  </si>
  <si>
    <t>14.73</t>
  </si>
  <si>
    <t>14.71</t>
  </si>
  <si>
    <t>16.36</t>
  </si>
  <si>
    <t>16.3.3</t>
  </si>
  <si>
    <t>16.43.2</t>
  </si>
  <si>
    <t>16.51.1</t>
  </si>
  <si>
    <t>16.51.2</t>
  </si>
  <si>
    <t>16.29</t>
  </si>
  <si>
    <t>No.</t>
  </si>
  <si>
    <t xml:space="preserve">Rmt </t>
  </si>
  <si>
    <t>16.53.4</t>
  </si>
  <si>
    <t>12.1</t>
  </si>
  <si>
    <t>3.1.2</t>
  </si>
  <si>
    <t>8.151</t>
  </si>
  <si>
    <t>8.152</t>
  </si>
  <si>
    <t>17.2.2</t>
  </si>
  <si>
    <t>14.61</t>
  </si>
  <si>
    <t>11.2.4</t>
  </si>
  <si>
    <t>14.89.1</t>
  </si>
  <si>
    <t>19.5.1</t>
  </si>
  <si>
    <t>19.5.3</t>
  </si>
  <si>
    <t>20.2.1</t>
  </si>
  <si>
    <t>20.2.2</t>
  </si>
  <si>
    <t>Each</t>
  </si>
  <si>
    <t>20.28.2</t>
  </si>
  <si>
    <t>9.13</t>
  </si>
  <si>
    <t>14.72</t>
  </si>
  <si>
    <t>4.16</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</si>
  <si>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 Thickness upto 15mm</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</si>
  <si>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fixed portion</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</si>
  <si>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shutter of doors, windows &amp; ventilators including providing and making provision for fixing of fitting wherever required including the cost of PVC/ neoprene gasket required (Fittings shall be paid for separately).</t>
  </si>
  <si>
    <t>Providing and fixing glazing in aluminium door, window, ventilator shutters and partitions etc. with PVC/ neoprene gasket etc. complete. (Cost of aluminium snap beading shall be paid in basic item): With float glass panes of 4 mm thickness</t>
  </si>
  <si>
    <t>Renewing glass panes,  with putty and nails wherever necessary: Float glass panes of thickness 4 mm</t>
  </si>
  <si>
    <t>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 Size 300x300mm</t>
  </si>
  <si>
    <t>Dismantling terrazzo or mosaic or glazed vitreous or patent cement or tiled flooring or dado skirting of any thickness without sub base.</t>
  </si>
  <si>
    <t>16.37</t>
  </si>
  <si>
    <t xml:space="preserve">Demolishing cement concrete including disposal of material within 50 metre lead. 1:3:6 or richer mix </t>
  </si>
  <si>
    <t>Dismantling lime/ cement plaster or skirting at any height raking out joints and cleaning the surface for plaster including disposal of rubbish within 50 metres lead.</t>
  </si>
  <si>
    <t>P.A.C - 20.00 LAKH</t>
  </si>
  <si>
    <t>Annual Repair Work  At  Khoob Chand Baghel College Bhilai-03 , Dist.-Durg. (C.G.)</t>
  </si>
  <si>
    <t>TOTAL AMOUNT :-</t>
  </si>
  <si>
    <t>NAME OF WORK</t>
  </si>
  <si>
    <t>AMOUNT (IN LAKH)</t>
  </si>
  <si>
    <t>Normal Repair work in Administrative Block of 1st Batallion, Saf Campus, Bhilai, Dist.-Durg. (C.G.)</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</si>
  <si>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t>
  </si>
  <si>
    <t>Providing and laying 3mm thick APP (Atactic Polypropylene Polymer) modified prefabricated five layer 3mm thick water proofing membrane,  black finished reinforced with non-woven polyester matt consisting of a coat of bitumen primer for bitumen membrane @ 0.40 ltr/sqm. by the same membrane manufacture of density at 25°C,  0.87-0.89 kg/ltr and viscosity 70-160 cps. Over the primer coat the layer of membrane shall be laid using Butane Torch and sealing all joints etc.,  and preparing the surface complete. The vital physical and chemical parameters of the membrane shall be as under :Joint strength in longitudinal and transverse direction at 23°C as 650/450N/5cm. Tear strength in longitudinal and transverse direction as 300/250N. Softening point of membrane not less than 150°C. Cold flexibility shall be upto -2°C when tested in accordance with ASTM,  D - 5147.</t>
  </si>
  <si>
    <t>Providing and applying Glossy finish Enamel paint mimimum 2 coats in all surface applying @ 0.75 lit/ 10 Sqm up to required finish as per relevent I.S. code 2932: 2013 of (Product such as Asian Apcolite Premium Enamel ,  Dulux Promise Premium Enamel ,  Nerolac Synthatic Enamel,  Opus Prime enamel )  inclusive of providing abro tape on edges and article and cleaning of door,  windows,  floor and surface as required with all tools tackle and labour etc. complete for the work.</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</si>
  <si>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</si>
  <si>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 xml:space="preserve">N.I.T. Schedule For Annual Repair Work  At  Residential &amp; Non Residential Building (Maintenance Work) Under Sub Division No-03, Dist.-Durg. (C.G.)
                                                                                                                                 </t>
  </si>
  <si>
    <t>Demolishing brick masonry including arches,  stacking of serviceable material disposal of unserviceable material within 50 metres lead. In cement mortar.</t>
  </si>
  <si>
    <t>Dismantling C.I. or asbestos rain water pipes with fittings &amp; clamps including stacking the material within 50 metre lead 75 mm to 100mm dia pipe</t>
  </si>
  <si>
    <t>Dismantling C.I. or asbestos rain water pipes with fittings &amp; clamps including stacking the material within 50 metre lead 150 mm dia pipe.</t>
  </si>
  <si>
    <t>Taking out window shutters (steel or wood) including stacking within 50 metres lead.</t>
  </si>
  <si>
    <t>Removing following vitreous china sanitorywares carefully for re-use including stacking within 50 metres lead. Cysten of all sizes and shapes</t>
  </si>
  <si>
    <t>Applying cement slurry on R.C.C. slab or cement concrete work using 2.75 kg/ sqm for receiving cement concrete floor including roughening cleaning etc complete.</t>
  </si>
  <si>
    <t>Providing and laying nominal mix plain cement concrete with crushed stone aggregate using concrete mixer in all works upto plinth level excluding cost of form work. 1:4:8 (1 cement : 4 coarse sand : 8 graded stone aggregate 40mm nominal size).</t>
  </si>
  <si>
    <t>Providing and fixing factory made P.V.C. door frame of size 50x47mm with a wall thickness of 5mm, made out of extruded 5mm rigid PVC foam sheet mitred at corners and joined with 2 Nos of 150mm long brackets of 15x15mm M.S. square tube, the vertical door profiles to be reinforced with 19x19mm M.S. square tube of 19 gauge, EPDM rubber gasket weather seal to be provided through out the frame. The door frame to be fixed to the wall using M.S. screws of 65/100mm size complete as per manufacturers specification and direction of Engineer-in-Charge.</t>
  </si>
  <si>
    <t>Providing and fixing 30mm thick factory made panel PVC door shutter consisting of frame made out of M.S. tubes of 19 gauge thickness and size of 19mm x 19mm for styles and 15x15mm for top &amp; bottom rails. M.S. frame shall have a coat of steel primers of approved make and manufacture. M.S. frame covered with 5mm thick heat moulded PVC 'C' channel of size 30mm thickness, 70mm width out of which 50mm shall be flat and 20mm shall be tapered in 45degree angle on either side forming styles; and 5mm thick, 95mm wide PVC sheet out of which 75mm shall be flat and 20mm shall be tapered in 45 degree on the inner side to form top and bottom rail and 115mm wide PVC sheet out of which 75mm shall be flat and 20mm shall be tapered on both sides to form lock rail. Top, bottom and lock rails shall be provided either side of the panel. 10mm (5mm x 2 ) thick, 20mm wide cross PVC sheet be provided as gap insert for top rail &amp; bottom rail. paneling of 5mm thick both side PVC sheet to be fitted in the M.S. frame welded/ sealed to the styles &amp; rails with 7mm (5mm+2mm) thick x 15mm wide PVC sheet beading on inner side, and joined together with solvent cement adhesive. An additional 5mm thick PVC strip of 20mm width is to be stuck on the interior side of the 'C' Channel using PVC solvent adhesive etc. complete as per Manufacturer’s specification including 3 nos ISI marked stainless steel hinges of size 100x58x1.9 mm complete. (for W.C. and bathroom door shutter).</t>
  </si>
  <si>
    <t>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 Size above 300x300mm</t>
  </si>
  <si>
    <t>Providing and applying  Synthatic oil bound washable Distemper having VOC content less than 50gms/ lit. Minimum two coats up to final finish to give an even shade applied 1.25 kg / 10Sqm as per relevant I.S. Code 428:2000 (product such as  Asian Tractor synthatic distemper ,  Berger Bison Lite ,  Dulux Magik ,  Birla Opus Style super smart) inclusive of providing abro tape on edges and article and cleaning of door,  windows,  floor and surface as required with all tools tackles and labour etc. complete for the work.</t>
  </si>
  <si>
    <t>Providing and making 12mm thick cement plaster of mix: In Cement Mortar 1:6 (1 cement : 6 fine sand)</t>
  </si>
  <si>
    <t>Providing and making 15mm thick cement plaster on the rough side of single or half brick wall of mix: In Cement Mortar 1:6 (1 cement : 6 fine sand)</t>
  </si>
  <si>
    <t xml:space="preserve">Providing and applying for renewing on exterior surface with Lite Economy Exterior Emulsion paint of required shades to give protective and water proof finish as per relevant I.S. Code 15489:2013 Type -2 Class D ,  C (Glossy /Semi Glossy finish)  (Product such as Asian ACE Spark , Dulux Pomise exterior smart ,  Nerolac Littil Master,  Berger Bison Lite,  Nippon Superio etc)  inclusive of providing abro tape on edges and article  and cleaning of door,  windows,  floor and surface as required with all tools tackles and labour etc. complete for the work.  Two coats applied @ 0.75lit / 10Sqm up to final finish  </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</si>
  <si>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15 mm nominal outer dia .Pipes.</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</si>
  <si>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25 mm nominal outer dia .Pipes.</t>
  </si>
  <si>
    <t>Providing and laying cement concrete 1:5:10 (1 cement : 5 coarse sand : 10 graded stone aggregate 40 mm nominal size) all-round S.W. pipes including bed concrete 150mm thick as per standard design: 100 mm diameter S.W. pipe</t>
  </si>
  <si>
    <t>Providing and laying cement concrete 1:5:10 (1 cement : 5 coarse sand : 10 graded stone aggregate 40 mm nominal size) all-round S.W. pipes including bed concrete 150mm thick as per standard design: 150 mm diameter S.W. pipe</t>
  </si>
  <si>
    <t>Providing and constructing brick masonry chamber for underground pipe and and bends with well burnt modular clay bricks crushing strength not less than 35kg/cm2 in cement mortar 1:4 (1 cement : 4 coarse sand) C.I. cover with frame (light duty) 455x610 mm internal dimensions,  total weight of cover with frame to be not less than 38 kg (weight of cover 23 kg and weight of frame 15 kg)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 Inside dimensions 500x700 mm and 45 cm deep for pipe line with one or two inlets :</t>
  </si>
  <si>
    <t>GENERAL ABSTRACT</t>
  </si>
  <si>
    <t>PARTICULAR</t>
  </si>
  <si>
    <t xml:space="preserve">TOTAL  </t>
  </si>
  <si>
    <t xml:space="preserve">Detailed estimate For Annual Repair Work  At  Residential &amp; Non Residential Building (Maintenance Work) Under Sub Division No-03, Dist.-Durg. (C.G.)
                                                                    </t>
  </si>
  <si>
    <t>SAY (In Lakh):-</t>
  </si>
  <si>
    <t>11.3.4</t>
  </si>
  <si>
    <t>Providing and fixing on wall surface G.I. pipes medium class complete with G.I. fittings and clamps, including cutting, making good the walls etc. and testing of joints complete: 15 mm dia. nominal bore</t>
  </si>
  <si>
    <t>19.7.1</t>
  </si>
  <si>
    <t>17.6.1</t>
  </si>
  <si>
    <t>1</t>
  </si>
  <si>
    <t>Say In Lakh:-</t>
  </si>
  <si>
    <t>Providing and fixing on wall surface G.I. pipes medium class complete with G.I. fittings and clamps, including cutting, making good the walls etc. and testing of joints complete: 25 mm dia. nominal bore</t>
  </si>
  <si>
    <t>19.7.2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</si>
  <si>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</si>
  <si>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Making connection of G.I. distribution branch in G.I. main of following sizes by providing and fixing tee, including cutting and threading the pipe etc. complete: (dia of main line to be measured) 25 mm dia. nominal bore</t>
  </si>
  <si>
    <t>Providing and replacing broken vitreous china water closet squatting pan (Indian type) including removing the broken squatting pan and mortar, cutting and making good the walls and floors wherever required: White Long pattern W.C. pan of size 580 mm</t>
  </si>
  <si>
    <t>19.10.1</t>
  </si>
  <si>
    <t>17.7.1</t>
  </si>
  <si>
    <t>Providing and laying in trenches G.I. pipes medium class complete with G.I. fittings including excavation of trenches, refilling the same and testing of joints complete: 15 mm dia. nominal bore</t>
  </si>
  <si>
    <t>19.9.1</t>
  </si>
  <si>
    <t>Annual Repair Work  At Residential Quarter College Bhilai-03 , Dist.-Durg. (C.G.)</t>
  </si>
</sst>
</file>

<file path=xl/styles.xml><?xml version="1.0" encoding="utf-8"?>
<styleSheet xmlns="http://schemas.openxmlformats.org/spreadsheetml/2006/main">
  <numFmts count="3">
    <numFmt numFmtId="43" formatCode="_ * #,##0.00_ ;_ * \-#,##0.00_ ;_ * &quot;-&quot;??_ ;_ @_ "/>
    <numFmt numFmtId="164" formatCode="0.00_)"/>
    <numFmt numFmtId="165" formatCode="_(* #,##0.00_);_(* \(#,##0.00\);_(* &quot;-&quot;??_);_(@_)"/>
  </numFmts>
  <fonts count="29">
    <font>
      <sz val="11"/>
      <color theme="1"/>
      <name val="Calibri"/>
      <family val="2"/>
      <scheme val="minor"/>
    </font>
    <font>
      <b/>
      <sz val="16"/>
      <name val="Times New Roman"/>
      <family val="1"/>
    </font>
    <font>
      <sz val="10"/>
      <name val="Arial"/>
      <family val="2"/>
    </font>
    <font>
      <b/>
      <sz val="10"/>
      <color indexed="8"/>
      <name val="Arial"/>
      <family val="2"/>
    </font>
    <font>
      <sz val="10"/>
      <color indexed="8"/>
      <name val="Arial"/>
      <family val="2"/>
    </font>
    <font>
      <sz val="10"/>
      <color theme="1"/>
      <name val="Arial"/>
      <family val="2"/>
    </font>
    <font>
      <sz val="11"/>
      <color theme="1"/>
      <name val="Calibri"/>
      <family val="2"/>
      <scheme val="minor"/>
    </font>
    <font>
      <b/>
      <sz val="10"/>
      <name val="Arial"/>
      <family val="2"/>
    </font>
    <font>
      <b/>
      <sz val="11"/>
      <name val="Arial"/>
      <family val="2"/>
    </font>
    <font>
      <sz val="11"/>
      <name val="Arial"/>
      <family val="2"/>
    </font>
    <font>
      <sz val="10"/>
      <name val="Arial"/>
      <family val="2"/>
    </font>
    <font>
      <b/>
      <sz val="10"/>
      <name val="Times New Roman"/>
      <family val="1"/>
    </font>
    <font>
      <sz val="10"/>
      <name val="Times New Roman"/>
      <family val="1"/>
    </font>
    <font>
      <b/>
      <sz val="14"/>
      <name val="Times New Roman"/>
      <family val="1"/>
    </font>
    <font>
      <sz val="12"/>
      <name val="Calibri"/>
      <family val="2"/>
      <scheme val="minor"/>
    </font>
    <font>
      <b/>
      <sz val="11"/>
      <color theme="1"/>
      <name val="Calibri"/>
      <family val="2"/>
      <scheme val="minor"/>
    </font>
    <font>
      <b/>
      <sz val="14"/>
      <color theme="1"/>
      <name val="Arial Black"/>
      <family val="2"/>
    </font>
    <font>
      <sz val="12"/>
      <color theme="1"/>
      <name val="Calibri Light"/>
      <family val="1"/>
      <scheme val="major"/>
    </font>
    <font>
      <b/>
      <u/>
      <sz val="20"/>
      <color theme="1"/>
      <name val="Calibri Light"/>
      <family val="1"/>
      <scheme val="major"/>
    </font>
    <font>
      <sz val="11"/>
      <color theme="1"/>
      <name val="Calibri Light"/>
      <family val="1"/>
      <scheme val="major"/>
    </font>
    <font>
      <b/>
      <sz val="12"/>
      <color indexed="8"/>
      <name val="Calibri"/>
      <family val="2"/>
      <scheme val="minor"/>
    </font>
    <font>
      <b/>
      <sz val="11"/>
      <color indexed="8"/>
      <name val="Calibri Light"/>
      <family val="1"/>
      <scheme val="major"/>
    </font>
    <font>
      <b/>
      <sz val="11"/>
      <color theme="1"/>
      <name val="Calibri Light"/>
      <family val="1"/>
      <scheme val="major"/>
    </font>
    <font>
      <b/>
      <sz val="12"/>
      <color indexed="8"/>
      <name val="Calibri Light"/>
      <family val="1"/>
      <scheme val="major"/>
    </font>
    <font>
      <sz val="10"/>
      <name val="Calibri Light"/>
      <family val="1"/>
      <scheme val="major"/>
    </font>
    <font>
      <b/>
      <sz val="12"/>
      <name val="Calibri Light"/>
      <family val="1"/>
      <scheme val="major"/>
    </font>
    <font>
      <sz val="12"/>
      <color theme="1"/>
      <name val="Calibri"/>
      <family val="2"/>
      <scheme val="minor"/>
    </font>
    <font>
      <b/>
      <sz val="12"/>
      <color theme="1"/>
      <name val="Calibri"/>
      <family val="2"/>
      <scheme val="minor"/>
    </font>
    <font>
      <sz val="9"/>
      <color theme="1"/>
      <name val="Arial"/>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thin">
        <color theme="3" tint="0.79992065187536243"/>
      </left>
      <right style="thin">
        <color theme="3" tint="0.79992065187536243"/>
      </right>
      <top style="thin">
        <color theme="3" tint="0.79992065187536243"/>
      </top>
      <bottom style="thin">
        <color theme="3" tint="0.79992065187536243"/>
      </bottom>
      <diagonal/>
    </border>
    <border>
      <left style="thin">
        <color theme="3" tint="0.79998168889431442"/>
      </left>
      <right style="thin">
        <color theme="3" tint="0.79998168889431442"/>
      </right>
      <top style="thin">
        <color theme="3" tint="0.79998168889431442"/>
      </top>
      <bottom/>
      <diagonal/>
    </border>
    <border>
      <left/>
      <right style="thin">
        <color theme="3" tint="0.59996337778862885"/>
      </right>
      <top/>
      <bottom style="thin">
        <color theme="3" tint="0.59996337778862885"/>
      </bottom>
      <diagonal/>
    </border>
  </borders>
  <cellStyleXfs count="12">
    <xf numFmtId="0" fontId="0" fillId="0" borderId="0"/>
    <xf numFmtId="0" fontId="2" fillId="0" borderId="0"/>
    <xf numFmtId="165" fontId="2" fillId="0" borderId="0" applyFont="0" applyFill="0" applyBorder="0" applyAlignment="0" applyProtection="0"/>
    <xf numFmtId="43" fontId="6" fillId="0" borderId="0" applyFont="0" applyFill="0" applyBorder="0" applyAlignment="0" applyProtection="0"/>
    <xf numFmtId="0" fontId="6" fillId="0" borderId="0"/>
    <xf numFmtId="0" fontId="2" fillId="0" borderId="0"/>
    <xf numFmtId="165" fontId="2" fillId="0" borderId="0" applyFont="0" applyFill="0" applyBorder="0" applyAlignment="0" applyProtection="0"/>
    <xf numFmtId="0" fontId="2" fillId="0" borderId="0"/>
    <xf numFmtId="0" fontId="10" fillId="0" borderId="0"/>
    <xf numFmtId="43" fontId="2" fillId="0" borderId="0" applyFont="0" applyFill="0" applyBorder="0" applyAlignment="0" applyProtection="0"/>
    <xf numFmtId="43" fontId="2" fillId="0" borderId="0" applyFont="0" applyFill="0" applyBorder="0" applyAlignment="0" applyProtection="0"/>
    <xf numFmtId="0" fontId="2" fillId="0" borderId="0"/>
  </cellStyleXfs>
  <cellXfs count="184">
    <xf numFmtId="0" fontId="0" fillId="0" borderId="0" xfId="0"/>
    <xf numFmtId="164" fontId="2" fillId="0" borderId="0" xfId="0" applyNumberFormat="1" applyFont="1" applyAlignment="1">
      <alignment vertical="top"/>
    </xf>
    <xf numFmtId="0" fontId="2" fillId="0" borderId="0" xfId="1" applyAlignment="1">
      <alignment vertical="top"/>
    </xf>
    <xf numFmtId="0" fontId="3" fillId="0" borderId="1" xfId="1" applyFont="1" applyBorder="1" applyAlignment="1">
      <alignment horizontal="center" vertical="center"/>
    </xf>
    <xf numFmtId="49" fontId="3" fillId="0" borderId="1" xfId="1" applyNumberFormat="1" applyFont="1" applyBorder="1" applyAlignment="1">
      <alignment horizontal="center" vertical="top" wrapText="1"/>
    </xf>
    <xf numFmtId="1" fontId="3" fillId="0" borderId="1" xfId="1" applyNumberFormat="1" applyFont="1" applyBorder="1" applyAlignment="1">
      <alignment horizontal="center" vertical="top" wrapText="1"/>
    </xf>
    <xf numFmtId="0" fontId="3" fillId="0" borderId="1" xfId="1" applyFont="1" applyBorder="1" applyAlignment="1">
      <alignment horizontal="center" vertical="top" wrapText="1"/>
    </xf>
    <xf numFmtId="2" fontId="3" fillId="0" borderId="1" xfId="2" applyNumberFormat="1" applyFont="1" applyFill="1" applyBorder="1" applyAlignment="1">
      <alignment horizontal="center" vertical="top"/>
    </xf>
    <xf numFmtId="0" fontId="4" fillId="0" borderId="1" xfId="1" applyFont="1" applyBorder="1" applyAlignment="1">
      <alignment horizontal="center" vertical="center" wrapText="1"/>
    </xf>
    <xf numFmtId="2" fontId="4" fillId="0" borderId="1" xfId="2" applyNumberFormat="1" applyFont="1" applyFill="1" applyBorder="1" applyAlignment="1">
      <alignment horizontal="center" vertical="center"/>
    </xf>
    <xf numFmtId="0" fontId="9" fillId="0" borderId="0" xfId="5" applyFont="1" applyAlignment="1">
      <alignment vertical="center"/>
    </xf>
    <xf numFmtId="0" fontId="9" fillId="0" borderId="0" xfId="5" applyFont="1"/>
    <xf numFmtId="0" fontId="8" fillId="0" borderId="0" xfId="5" applyFont="1" applyAlignment="1">
      <alignment horizontal="center" vertical="center"/>
    </xf>
    <xf numFmtId="0" fontId="8" fillId="0" borderId="0" xfId="5" applyFont="1" applyAlignment="1">
      <alignment horizontal="justify" vertical="center" wrapText="1"/>
    </xf>
    <xf numFmtId="2" fontId="8" fillId="0" borderId="0" xfId="6" applyNumberFormat="1" applyFont="1" applyFill="1" applyBorder="1" applyAlignment="1">
      <alignment horizontal="right" vertical="center"/>
    </xf>
    <xf numFmtId="0" fontId="9" fillId="0" borderId="0" xfId="5" applyFont="1" applyAlignment="1">
      <alignment horizontal="center" vertical="center"/>
    </xf>
    <xf numFmtId="2" fontId="9" fillId="0" borderId="0" xfId="5" applyNumberFormat="1" applyFont="1" applyAlignment="1">
      <alignment horizontal="right" vertical="center"/>
    </xf>
    <xf numFmtId="0" fontId="4" fillId="0" borderId="1" xfId="1" applyFont="1" applyBorder="1" applyAlignment="1">
      <alignment horizontal="center" vertical="center"/>
    </xf>
    <xf numFmtId="0" fontId="5" fillId="0" borderId="1" xfId="0" applyFont="1" applyBorder="1" applyAlignment="1">
      <alignment horizontal="center" vertical="center" wrapText="1"/>
    </xf>
    <xf numFmtId="0" fontId="2" fillId="0" borderId="1" xfId="1" applyBorder="1" applyAlignment="1">
      <alignment horizontal="center" vertical="center"/>
    </xf>
    <xf numFmtId="0" fontId="2" fillId="0" borderId="1" xfId="0" applyFont="1" applyBorder="1" applyAlignment="1">
      <alignment horizontal="center" vertical="center"/>
    </xf>
    <xf numFmtId="0" fontId="0" fillId="0" borderId="0" xfId="0" applyAlignment="1">
      <alignment vertical="center"/>
    </xf>
    <xf numFmtId="1" fontId="3" fillId="0" borderId="1" xfId="2" applyNumberFormat="1" applyFont="1" applyFill="1" applyBorder="1" applyAlignment="1">
      <alignment horizontal="center" vertical="top"/>
    </xf>
    <xf numFmtId="0" fontId="2" fillId="0" borderId="0" xfId="1" applyAlignment="1">
      <alignment horizontal="center" vertical="top"/>
    </xf>
    <xf numFmtId="0" fontId="7" fillId="0" borderId="4" xfId="0" applyFont="1" applyBorder="1"/>
    <xf numFmtId="0" fontId="0" fillId="0" borderId="1" xfId="0" applyBorder="1" applyAlignment="1">
      <alignment horizontal="center" vertical="center"/>
    </xf>
    <xf numFmtId="0" fontId="2" fillId="0" borderId="1" xfId="0" applyFont="1" applyBorder="1" applyAlignment="1">
      <alignment horizontal="left" vertical="top" wrapText="1"/>
    </xf>
    <xf numFmtId="164" fontId="7" fillId="0" borderId="0" xfId="0" applyNumberFormat="1" applyFont="1" applyAlignment="1">
      <alignment vertical="top"/>
    </xf>
    <xf numFmtId="43" fontId="7" fillId="0" borderId="0" xfId="3" applyFont="1" applyAlignment="1">
      <alignment vertical="top"/>
    </xf>
    <xf numFmtId="0" fontId="7" fillId="0" borderId="0" xfId="1" applyFont="1" applyAlignment="1">
      <alignment vertical="top"/>
    </xf>
    <xf numFmtId="49" fontId="12" fillId="0" borderId="1" xfId="0" applyNumberFormat="1" applyFont="1" applyBorder="1" applyAlignment="1">
      <alignment horizontal="center" vertical="top"/>
    </xf>
    <xf numFmtId="2" fontId="2" fillId="0" borderId="0" xfId="1" applyNumberFormat="1" applyAlignment="1">
      <alignment vertical="top"/>
    </xf>
    <xf numFmtId="0" fontId="12" fillId="0" borderId="2" xfId="0" applyFont="1" applyBorder="1" applyAlignment="1">
      <alignment horizontal="justify" vertical="top"/>
    </xf>
    <xf numFmtId="2" fontId="2" fillId="0" borderId="1" xfId="1" applyNumberFormat="1" applyBorder="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2" fontId="2" fillId="0" borderId="3" xfId="1" applyNumberFormat="1" applyBorder="1" applyAlignment="1">
      <alignment horizontal="center" vertical="center"/>
    </xf>
    <xf numFmtId="49" fontId="12" fillId="0" borderId="1" xfId="0" applyNumberFormat="1" applyFont="1" applyBorder="1" applyAlignment="1">
      <alignment horizontal="center" vertical="center"/>
    </xf>
    <xf numFmtId="49" fontId="12" fillId="0" borderId="2" xfId="0" applyNumberFormat="1" applyFont="1" applyBorder="1" applyAlignment="1">
      <alignment horizontal="center" vertical="center"/>
    </xf>
    <xf numFmtId="49" fontId="12" fillId="0" borderId="6" xfId="0" applyNumberFormat="1" applyFont="1" applyBorder="1" applyAlignment="1">
      <alignment horizontal="center" vertical="center"/>
    </xf>
    <xf numFmtId="0" fontId="5" fillId="0" borderId="2" xfId="0" applyFont="1" applyBorder="1" applyAlignment="1">
      <alignment horizontal="left" vertical="top" wrapText="1"/>
    </xf>
    <xf numFmtId="0" fontId="12" fillId="0" borderId="2" xfId="0" applyFont="1" applyBorder="1" applyAlignment="1">
      <alignment horizontal="left" vertical="top"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5" fillId="0" borderId="0" xfId="0" applyFont="1" applyAlignment="1">
      <alignment horizontal="left" vertical="top" wrapText="1"/>
    </xf>
    <xf numFmtId="0" fontId="12" fillId="0" borderId="9" xfId="0" applyFont="1" applyBorder="1" applyAlignment="1">
      <alignment horizontal="left" vertical="top" wrapText="1"/>
    </xf>
    <xf numFmtId="0" fontId="3" fillId="0" borderId="1" xfId="1" applyFont="1" applyBorder="1" applyAlignment="1">
      <alignment horizontal="center"/>
    </xf>
    <xf numFmtId="49" fontId="4" fillId="0" borderId="1" xfId="1" applyNumberFormat="1" applyFont="1" applyBorder="1" applyAlignment="1">
      <alignment horizontal="center" wrapText="1"/>
    </xf>
    <xf numFmtId="0" fontId="2" fillId="0" borderId="0" xfId="1"/>
    <xf numFmtId="0" fontId="2" fillId="0" borderId="1" xfId="0" applyFont="1" applyBorder="1" applyAlignment="1">
      <alignment horizontal="center"/>
    </xf>
    <xf numFmtId="0" fontId="2" fillId="0" borderId="0" xfId="0" applyFont="1"/>
    <xf numFmtId="0" fontId="17" fillId="0" borderId="0" xfId="8" applyFont="1" applyAlignment="1">
      <alignment vertical="center" wrapText="1"/>
    </xf>
    <xf numFmtId="0" fontId="10" fillId="0" borderId="0" xfId="8"/>
    <xf numFmtId="0" fontId="19" fillId="0" borderId="0" xfId="8" applyFont="1"/>
    <xf numFmtId="0" fontId="20" fillId="0" borderId="1" xfId="8" applyFont="1" applyBorder="1" applyAlignment="1">
      <alignment horizontal="center"/>
    </xf>
    <xf numFmtId="0" fontId="15" fillId="0" borderId="0" xfId="8" applyFont="1" applyAlignment="1">
      <alignment horizontal="center" vertical="center"/>
    </xf>
    <xf numFmtId="0" fontId="15" fillId="0" borderId="0" xfId="8" applyFont="1"/>
    <xf numFmtId="0" fontId="15" fillId="0" borderId="0" xfId="0" applyFont="1"/>
    <xf numFmtId="0" fontId="21" fillId="0" borderId="1" xfId="8" applyFont="1" applyBorder="1" applyAlignment="1">
      <alignment horizontal="center" vertical="center"/>
    </xf>
    <xf numFmtId="0" fontId="22" fillId="0" borderId="0" xfId="8" applyFont="1" applyAlignment="1">
      <alignment horizontal="center" vertical="center"/>
    </xf>
    <xf numFmtId="0" fontId="22" fillId="0" borderId="0" xfId="8" applyFont="1" applyAlignment="1">
      <alignment vertical="center"/>
    </xf>
    <xf numFmtId="0" fontId="19" fillId="0" borderId="0" xfId="8" applyFont="1" applyAlignment="1">
      <alignment horizontal="center" vertical="center"/>
    </xf>
    <xf numFmtId="2" fontId="22" fillId="0" borderId="0" xfId="8" applyNumberFormat="1" applyFont="1" applyAlignment="1">
      <alignment horizontal="center" vertical="center"/>
    </xf>
    <xf numFmtId="0" fontId="19" fillId="0" borderId="0" xfId="8" applyFont="1" applyAlignment="1">
      <alignment vertical="center"/>
    </xf>
    <xf numFmtId="0" fontId="23" fillId="0" borderId="0" xfId="8" applyFont="1" applyAlignment="1">
      <alignment horizontal="right" vertical="center"/>
    </xf>
    <xf numFmtId="4" fontId="21" fillId="0" borderId="0" xfId="8" applyNumberFormat="1" applyFont="1" applyAlignment="1">
      <alignment horizontal="center" vertical="center"/>
    </xf>
    <xf numFmtId="3" fontId="19" fillId="0" borderId="0" xfId="8" applyNumberFormat="1" applyFont="1" applyAlignment="1">
      <alignment horizontal="center" vertical="center"/>
    </xf>
    <xf numFmtId="0" fontId="24" fillId="0" borderId="0" xfId="8" applyFont="1" applyAlignment="1">
      <alignment horizontal="center" vertical="top"/>
    </xf>
    <xf numFmtId="0" fontId="24" fillId="0" borderId="0" xfId="8" applyFont="1"/>
    <xf numFmtId="0" fontId="20" fillId="0" borderId="1" xfId="8" applyFont="1" applyBorder="1" applyAlignment="1">
      <alignment horizontal="right" vertical="center"/>
    </xf>
    <xf numFmtId="0" fontId="23" fillId="0" borderId="1" xfId="8" applyFont="1" applyBorder="1" applyAlignment="1">
      <alignment horizontal="center" vertical="center"/>
    </xf>
    <xf numFmtId="0" fontId="23" fillId="0" borderId="1" xfId="8" applyFont="1" applyBorder="1" applyAlignment="1">
      <alignment horizontal="left" vertical="top" wrapText="1"/>
    </xf>
    <xf numFmtId="4" fontId="25" fillId="0" borderId="1" xfId="8" applyNumberFormat="1" applyFont="1" applyBorder="1" applyAlignment="1">
      <alignment horizontal="center" vertical="center"/>
    </xf>
    <xf numFmtId="0" fontId="17" fillId="0" borderId="0" xfId="8" applyFont="1" applyAlignment="1">
      <alignment horizontal="center" vertical="center"/>
    </xf>
    <xf numFmtId="0" fontId="17" fillId="0" borderId="0" xfId="8" applyFont="1"/>
    <xf numFmtId="2" fontId="17" fillId="0" borderId="0" xfId="8" applyNumberFormat="1" applyFont="1" applyAlignment="1">
      <alignment horizontal="center"/>
    </xf>
    <xf numFmtId="0" fontId="26" fillId="0" borderId="0" xfId="0" applyFont="1"/>
    <xf numFmtId="0" fontId="20" fillId="0" borderId="1" xfId="8" applyFont="1" applyBorder="1" applyAlignment="1">
      <alignment vertical="center"/>
    </xf>
    <xf numFmtId="4" fontId="20" fillId="0" borderId="1" xfId="8" applyNumberFormat="1" applyFont="1" applyBorder="1" applyAlignment="1">
      <alignment horizontal="center" vertical="center"/>
    </xf>
    <xf numFmtId="0" fontId="27" fillId="0" borderId="0" xfId="8" applyFont="1" applyAlignment="1">
      <alignment horizontal="center" vertical="center"/>
    </xf>
    <xf numFmtId="0" fontId="27" fillId="0" borderId="0" xfId="8" applyFont="1"/>
    <xf numFmtId="2" fontId="27" fillId="0" borderId="0" xfId="8" applyNumberFormat="1" applyFont="1" applyAlignment="1">
      <alignment horizontal="center" vertical="center"/>
    </xf>
    <xf numFmtId="0" fontId="27" fillId="0" borderId="0" xfId="0" applyFont="1"/>
    <xf numFmtId="0" fontId="27" fillId="0" borderId="1" xfId="8" applyFont="1" applyBorder="1" applyAlignment="1">
      <alignment vertical="center"/>
    </xf>
    <xf numFmtId="165" fontId="12" fillId="2" borderId="1" xfId="6" applyFont="1" applyFill="1" applyBorder="1" applyAlignment="1">
      <alignment horizontal="center" vertical="center"/>
    </xf>
    <xf numFmtId="2"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3" fontId="12" fillId="2" borderId="1" xfId="10" applyFont="1" applyFill="1" applyBorder="1" applyAlignment="1">
      <alignment horizontal="center" vertical="center"/>
    </xf>
    <xf numFmtId="165" fontId="12" fillId="2" borderId="5" xfId="6" applyFont="1" applyFill="1" applyBorder="1" applyAlignment="1">
      <alignment horizontal="center" vertical="center"/>
    </xf>
    <xf numFmtId="165" fontId="12" fillId="2" borderId="7" xfId="6" applyFont="1" applyFill="1" applyBorder="1" applyAlignment="1">
      <alignment horizontal="center" vertical="center"/>
    </xf>
    <xf numFmtId="165" fontId="12" fillId="2" borderId="4" xfId="6" applyFont="1" applyFill="1" applyBorder="1" applyAlignment="1">
      <alignment horizontal="center" vertical="center"/>
    </xf>
    <xf numFmtId="165" fontId="12" fillId="2" borderId="6" xfId="6" applyFont="1" applyFill="1" applyBorder="1" applyAlignment="1">
      <alignment horizontal="center" vertical="center"/>
    </xf>
    <xf numFmtId="165" fontId="12" fillId="2" borderId="8" xfId="6" applyFont="1" applyFill="1" applyBorder="1" applyAlignment="1">
      <alignment horizontal="center" vertical="center"/>
    </xf>
    <xf numFmtId="2" fontId="2" fillId="2" borderId="1" xfId="0" applyNumberFormat="1" applyFont="1" applyFill="1" applyBorder="1" applyAlignment="1">
      <alignment horizontal="center" vertical="center"/>
    </xf>
    <xf numFmtId="2" fontId="4" fillId="2" borderId="1" xfId="1" applyNumberFormat="1" applyFont="1" applyFill="1" applyBorder="1" applyAlignment="1">
      <alignment horizontal="center" vertical="center" wrapText="1"/>
    </xf>
    <xf numFmtId="2" fontId="2" fillId="2" borderId="4" xfId="0" applyNumberFormat="1" applyFont="1" applyFill="1" applyBorder="1" applyAlignment="1">
      <alignment horizontal="center" vertical="center"/>
    </xf>
    <xf numFmtId="43" fontId="7" fillId="2" borderId="2" xfId="0" applyNumberFormat="1" applyFont="1" applyFill="1" applyBorder="1" applyAlignment="1">
      <alignment horizontal="center"/>
    </xf>
    <xf numFmtId="0" fontId="9" fillId="2" borderId="0" xfId="5" applyFont="1" applyFill="1" applyAlignment="1">
      <alignment horizontal="center" vertical="center"/>
    </xf>
    <xf numFmtId="0" fontId="0" fillId="2" borderId="0" xfId="0" applyFill="1" applyAlignment="1">
      <alignment horizontal="center" vertical="center"/>
    </xf>
    <xf numFmtId="0" fontId="12" fillId="0" borderId="1" xfId="8" applyFont="1" applyBorder="1" applyAlignment="1">
      <alignment horizontal="left" vertical="top" wrapText="1"/>
    </xf>
    <xf numFmtId="0" fontId="3" fillId="3" borderId="1" xfId="1" applyFont="1" applyFill="1" applyBorder="1" applyAlignment="1">
      <alignment horizontal="center" vertical="top" wrapText="1"/>
    </xf>
    <xf numFmtId="2" fontId="3" fillId="3" borderId="1" xfId="2" applyNumberFormat="1" applyFont="1" applyFill="1" applyBorder="1" applyAlignment="1">
      <alignment horizontal="center" vertical="top" wrapText="1"/>
    </xf>
    <xf numFmtId="2" fontId="3" fillId="3" borderId="1" xfId="2" applyNumberFormat="1" applyFont="1" applyFill="1" applyBorder="1" applyAlignment="1">
      <alignment horizontal="center" vertical="top"/>
    </xf>
    <xf numFmtId="2" fontId="2" fillId="3" borderId="1" xfId="1" applyNumberFormat="1" applyFill="1" applyBorder="1" applyAlignment="1">
      <alignment vertical="top"/>
    </xf>
    <xf numFmtId="2" fontId="3" fillId="3" borderId="1" xfId="2" applyNumberFormat="1" applyFont="1" applyFill="1" applyBorder="1" applyAlignment="1">
      <alignment horizontal="center" vertical="center"/>
    </xf>
    <xf numFmtId="0" fontId="12" fillId="3" borderId="1" xfId="0" applyFont="1" applyFill="1" applyBorder="1" applyAlignment="1">
      <alignment horizontal="justify" vertical="top"/>
    </xf>
    <xf numFmtId="0" fontId="5" fillId="3" borderId="1" xfId="0" applyFont="1" applyFill="1" applyBorder="1" applyAlignment="1">
      <alignment vertical="center" wrapText="1"/>
    </xf>
    <xf numFmtId="2" fontId="2" fillId="3" borderId="1" xfId="0" applyNumberFormat="1" applyFont="1" applyFill="1" applyBorder="1" applyAlignment="1">
      <alignment horizontal="left" vertical="top" wrapText="1"/>
    </xf>
    <xf numFmtId="2" fontId="12" fillId="3" borderId="1" xfId="0" applyNumberFormat="1" applyFont="1" applyFill="1" applyBorder="1" applyAlignment="1">
      <alignment horizontal="justify" vertical="top" wrapText="1"/>
    </xf>
    <xf numFmtId="0" fontId="12" fillId="3" borderId="2" xfId="0" applyFont="1" applyFill="1" applyBorder="1" applyAlignment="1">
      <alignment horizontal="justify" vertical="top"/>
    </xf>
    <xf numFmtId="2" fontId="12" fillId="3" borderId="2" xfId="0" applyNumberFormat="1" applyFont="1" applyFill="1" applyBorder="1" applyAlignment="1">
      <alignment horizontal="justify" vertical="top"/>
    </xf>
    <xf numFmtId="0" fontId="12" fillId="3" borderId="2" xfId="0" applyFont="1" applyFill="1" applyBorder="1" applyAlignment="1">
      <alignment horizontal="justify" vertical="top" wrapText="1"/>
    </xf>
    <xf numFmtId="2" fontId="5" fillId="3" borderId="2" xfId="0" applyNumberFormat="1" applyFont="1" applyFill="1" applyBorder="1" applyAlignment="1">
      <alignment vertical="center" wrapText="1"/>
    </xf>
    <xf numFmtId="2" fontId="12" fillId="3" borderId="1" xfId="0" applyNumberFormat="1" applyFont="1" applyFill="1" applyBorder="1" applyAlignment="1">
      <alignment horizontal="justify" vertical="top"/>
    </xf>
    <xf numFmtId="0" fontId="11" fillId="3" borderId="1" xfId="0" applyFont="1" applyFill="1" applyBorder="1" applyAlignment="1">
      <alignment horizontal="justify" vertical="top"/>
    </xf>
    <xf numFmtId="2" fontId="2" fillId="3" borderId="3" xfId="1" applyNumberFormat="1" applyFill="1" applyBorder="1" applyAlignment="1">
      <alignment vertical="top"/>
    </xf>
    <xf numFmtId="2" fontId="3" fillId="3" borderId="3" xfId="2" applyNumberFormat="1" applyFont="1" applyFill="1" applyBorder="1" applyAlignment="1">
      <alignment horizontal="center" vertical="center"/>
    </xf>
    <xf numFmtId="0" fontId="12" fillId="3" borderId="3" xfId="0" applyFont="1" applyFill="1" applyBorder="1" applyAlignment="1">
      <alignment horizontal="justify" vertical="top"/>
    </xf>
    <xf numFmtId="0" fontId="0" fillId="3" borderId="0" xfId="0" applyFill="1"/>
    <xf numFmtId="2" fontId="8" fillId="3" borderId="0" xfId="6" applyNumberFormat="1" applyFont="1" applyFill="1" applyBorder="1" applyAlignment="1">
      <alignment horizontal="right" vertical="center"/>
    </xf>
    <xf numFmtId="2" fontId="9" fillId="3" borderId="0" xfId="5" applyNumberFormat="1" applyFont="1" applyFill="1" applyAlignment="1">
      <alignment horizontal="right" vertical="center"/>
    </xf>
    <xf numFmtId="0" fontId="3" fillId="4" borderId="1" xfId="1" applyFont="1" applyFill="1" applyBorder="1" applyAlignment="1">
      <alignment horizontal="center" vertical="top" wrapText="1"/>
    </xf>
    <xf numFmtId="2" fontId="3" fillId="4" borderId="1" xfId="2" applyNumberFormat="1" applyFont="1" applyFill="1" applyBorder="1" applyAlignment="1">
      <alignment horizontal="center" vertical="top"/>
    </xf>
    <xf numFmtId="0" fontId="12" fillId="4" borderId="1" xfId="0" applyFont="1" applyFill="1" applyBorder="1" applyAlignment="1">
      <alignment horizontal="justify" vertical="top"/>
    </xf>
    <xf numFmtId="2" fontId="3" fillId="4" borderId="1" xfId="2" applyNumberFormat="1" applyFont="1" applyFill="1" applyBorder="1" applyAlignment="1">
      <alignment horizontal="center" vertical="center"/>
    </xf>
    <xf numFmtId="0" fontId="12" fillId="4" borderId="1" xfId="0" applyFont="1" applyFill="1" applyBorder="1" applyAlignment="1">
      <alignment horizontal="justify" vertical="top" wrapText="1"/>
    </xf>
    <xf numFmtId="0" fontId="5" fillId="4" borderId="1" xfId="0" applyFont="1" applyFill="1" applyBorder="1" applyAlignment="1">
      <alignment vertical="center" wrapText="1"/>
    </xf>
    <xf numFmtId="0" fontId="2" fillId="4" borderId="1" xfId="0" applyFont="1" applyFill="1" applyBorder="1" applyAlignment="1">
      <alignment horizontal="left" vertical="top" wrapText="1"/>
    </xf>
    <xf numFmtId="0" fontId="12" fillId="4" borderId="2" xfId="0" applyFont="1" applyFill="1" applyBorder="1" applyAlignment="1">
      <alignment horizontal="justify" vertical="top"/>
    </xf>
    <xf numFmtId="0" fontId="12" fillId="4" borderId="2" xfId="0" applyFont="1" applyFill="1" applyBorder="1" applyAlignment="1">
      <alignment horizontal="justify" vertical="top" wrapText="1"/>
    </xf>
    <xf numFmtId="0" fontId="5" fillId="4" borderId="2" xfId="0" applyFont="1" applyFill="1" applyBorder="1" applyAlignment="1">
      <alignment vertical="center" wrapText="1"/>
    </xf>
    <xf numFmtId="2" fontId="12" fillId="4" borderId="1" xfId="0" applyNumberFormat="1" applyFont="1" applyFill="1" applyBorder="1" applyAlignment="1">
      <alignment horizontal="justify" vertical="top"/>
    </xf>
    <xf numFmtId="0" fontId="12" fillId="4" borderId="3" xfId="0" applyFont="1" applyFill="1" applyBorder="1" applyAlignment="1">
      <alignment horizontal="justify" vertical="top"/>
    </xf>
    <xf numFmtId="2" fontId="3" fillId="4" borderId="3" xfId="2" applyNumberFormat="1" applyFont="1" applyFill="1" applyBorder="1" applyAlignment="1">
      <alignment horizontal="center" vertical="center"/>
    </xf>
    <xf numFmtId="0" fontId="0" fillId="4" borderId="0" xfId="0" applyFill="1"/>
    <xf numFmtId="2" fontId="8" fillId="4" borderId="0" xfId="6" applyNumberFormat="1" applyFont="1" applyFill="1" applyBorder="1" applyAlignment="1">
      <alignment horizontal="right" vertical="center"/>
    </xf>
    <xf numFmtId="2" fontId="9" fillId="4" borderId="0" xfId="5" applyNumberFormat="1" applyFont="1" applyFill="1" applyAlignment="1">
      <alignment horizontal="right" vertical="center"/>
    </xf>
    <xf numFmtId="0" fontId="5" fillId="0" borderId="1" xfId="0" applyFont="1" applyBorder="1" applyAlignment="1">
      <alignment horizontal="justify" vertical="center" wrapText="1"/>
    </xf>
    <xf numFmtId="0" fontId="3" fillId="0" borderId="3" xfId="1" applyFont="1" applyBorder="1" applyAlignment="1">
      <alignment wrapText="1"/>
    </xf>
    <xf numFmtId="0" fontId="7" fillId="0" borderId="3" xfId="0" applyFont="1" applyBorder="1" applyAlignment="1">
      <alignment wrapText="1"/>
    </xf>
    <xf numFmtId="0" fontId="7" fillId="0" borderId="4" xfId="0" applyFont="1" applyBorder="1" applyAlignment="1">
      <alignment wrapText="1"/>
    </xf>
    <xf numFmtId="49" fontId="11" fillId="0" borderId="1" xfId="0" applyNumberFormat="1" applyFont="1" applyBorder="1" applyAlignment="1">
      <alignment horizontal="center" vertical="top"/>
    </xf>
    <xf numFmtId="0" fontId="28" fillId="0" borderId="1" xfId="0" applyFont="1" applyBorder="1" applyAlignment="1">
      <alignment wrapText="1"/>
    </xf>
    <xf numFmtId="0" fontId="5" fillId="0" borderId="1" xfId="0" applyFont="1" applyBorder="1" applyAlignment="1">
      <alignment horizontal="justify" vertical="top"/>
    </xf>
    <xf numFmtId="0" fontId="5" fillId="0" borderId="1" xfId="0" applyFont="1" applyBorder="1" applyAlignment="1">
      <alignment vertical="top" wrapText="1"/>
    </xf>
    <xf numFmtId="43" fontId="3" fillId="0" borderId="1" xfId="3" applyFont="1" applyFill="1" applyBorder="1" applyAlignment="1">
      <alignment horizontal="center"/>
    </xf>
    <xf numFmtId="43" fontId="7" fillId="0" borderId="1" xfId="1" applyNumberFormat="1" applyFont="1" applyBorder="1" applyAlignment="1">
      <alignment horizontal="center" vertical="center"/>
    </xf>
    <xf numFmtId="0" fontId="2" fillId="0" borderId="1" xfId="1" applyBorder="1"/>
    <xf numFmtId="0" fontId="2" fillId="0" borderId="1" xfId="0" applyFont="1" applyBorder="1"/>
    <xf numFmtId="2" fontId="14" fillId="0" borderId="2" xfId="0" applyNumberFormat="1" applyFont="1" applyBorder="1" applyAlignment="1">
      <alignment horizontal="center" vertical="center" wrapText="1"/>
    </xf>
    <xf numFmtId="2" fontId="14" fillId="0" borderId="3" xfId="0" applyNumberFormat="1" applyFont="1" applyBorder="1" applyAlignment="1">
      <alignment horizontal="center" vertical="center" wrapText="1"/>
    </xf>
    <xf numFmtId="2" fontId="14" fillId="0" borderId="4" xfId="0" applyNumberFormat="1" applyFont="1" applyBorder="1" applyAlignment="1">
      <alignment horizontal="center" vertical="center" wrapText="1"/>
    </xf>
    <xf numFmtId="2" fontId="13" fillId="0" borderId="2"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3" fillId="0" borderId="2" xfId="0" applyFont="1" applyBorder="1" applyAlignment="1">
      <alignment horizontal="right" vertical="center" wrapText="1"/>
    </xf>
    <xf numFmtId="0" fontId="13" fillId="0" borderId="3" xfId="0" applyFont="1" applyBorder="1" applyAlignment="1">
      <alignment horizontal="right" vertical="center" wrapText="1"/>
    </xf>
    <xf numFmtId="0" fontId="13" fillId="0" borderId="4" xfId="0" applyFont="1" applyBorder="1" applyAlignment="1">
      <alignment horizontal="right" vertical="center" wrapText="1"/>
    </xf>
    <xf numFmtId="0" fontId="3" fillId="0" borderId="2" xfId="1" applyFont="1" applyBorder="1" applyAlignment="1">
      <alignment horizontal="center" wrapText="1"/>
    </xf>
    <xf numFmtId="0" fontId="3" fillId="0" borderId="4" xfId="1" applyFont="1" applyBorder="1" applyAlignment="1">
      <alignment horizontal="center" wrapText="1"/>
    </xf>
    <xf numFmtId="0" fontId="7" fillId="0" borderId="2" xfId="0" applyFont="1" applyBorder="1" applyAlignment="1">
      <alignment horizontal="center" wrapText="1"/>
    </xf>
    <xf numFmtId="0" fontId="7" fillId="0" borderId="4" xfId="0" applyFont="1" applyBorder="1" applyAlignment="1">
      <alignment horizontal="center" wrapText="1"/>
    </xf>
    <xf numFmtId="0" fontId="1" fillId="0" borderId="0" xfId="0" applyFont="1" applyAlignment="1">
      <alignment horizontal="center" vertical="top" wrapText="1"/>
    </xf>
    <xf numFmtId="0" fontId="3" fillId="0" borderId="1" xfId="1" applyFont="1" applyBorder="1" applyAlignment="1">
      <alignment horizontal="center" vertical="center"/>
    </xf>
    <xf numFmtId="49" fontId="3" fillId="0" borderId="1" xfId="1" applyNumberFormat="1" applyFont="1" applyBorder="1" applyAlignment="1">
      <alignment horizontal="center" vertical="top" wrapText="1"/>
    </xf>
    <xf numFmtId="0" fontId="3" fillId="0" borderId="1" xfId="1" applyFont="1" applyBorder="1" applyAlignment="1">
      <alignment horizontal="center" vertical="center" wrapText="1"/>
    </xf>
    <xf numFmtId="2" fontId="3" fillId="0" borderId="1" xfId="1" applyNumberFormat="1" applyFont="1" applyBorder="1" applyAlignment="1">
      <alignment vertical="top" wrapText="1"/>
    </xf>
    <xf numFmtId="0" fontId="3" fillId="0" borderId="1" xfId="1" applyFont="1" applyBorder="1" applyAlignment="1">
      <alignment horizontal="center" vertical="top" wrapText="1"/>
    </xf>
    <xf numFmtId="0" fontId="3" fillId="3" borderId="1" xfId="1" applyFont="1" applyFill="1" applyBorder="1" applyAlignment="1">
      <alignment horizontal="center" vertical="center" wrapText="1"/>
    </xf>
    <xf numFmtId="0" fontId="3" fillId="4" borderId="1" xfId="1" applyFont="1" applyFill="1" applyBorder="1" applyAlignment="1">
      <alignment horizontal="center" vertical="center" wrapText="1"/>
    </xf>
    <xf numFmtId="0" fontId="1" fillId="0" borderId="2" xfId="0" applyFont="1" applyBorder="1" applyAlignment="1">
      <alignment horizontal="right" vertical="center" wrapText="1"/>
    </xf>
    <xf numFmtId="0" fontId="1" fillId="0" borderId="3" xfId="0" applyFont="1" applyBorder="1" applyAlignment="1">
      <alignment horizontal="right" vertical="center" wrapText="1"/>
    </xf>
    <xf numFmtId="0" fontId="1" fillId="0" borderId="4" xfId="0" applyFont="1" applyBorder="1" applyAlignment="1">
      <alignment horizontal="right" vertical="center" wrapText="1"/>
    </xf>
    <xf numFmtId="0" fontId="13"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6" fillId="0" borderId="0" xfId="8" applyFont="1" applyAlignment="1">
      <alignment horizontal="center" vertical="center" wrapText="1"/>
    </xf>
    <xf numFmtId="0" fontId="18" fillId="0" borderId="0" xfId="8" applyFont="1" applyAlignment="1">
      <alignment horizontal="center" vertical="center"/>
    </xf>
  </cellXfs>
  <cellStyles count="12">
    <cellStyle name="Comma" xfId="3" builtinId="3"/>
    <cellStyle name="Comma 10 2" xfId="6"/>
    <cellStyle name="Comma 2" xfId="10"/>
    <cellStyle name="Comma 3" xfId="9"/>
    <cellStyle name="Comma 3 2" xfId="2"/>
    <cellStyle name="Normal" xfId="0" builtinId="0"/>
    <cellStyle name="Normal 10 2" xfId="5"/>
    <cellStyle name="Normal 15" xfId="4"/>
    <cellStyle name="Normal 2" xfId="7"/>
    <cellStyle name="Normal 3" xfId="8"/>
    <cellStyle name="Normal 3 15" xfId="1"/>
    <cellStyle name="Normal 4"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1828800</xdr:colOff>
      <xdr:row>87</xdr:row>
      <xdr:rowOff>39584</xdr:rowOff>
    </xdr:from>
    <xdr:to>
      <xdr:col>2</xdr:col>
      <xdr:colOff>3573780</xdr:colOff>
      <xdr:row>89</xdr:row>
      <xdr:rowOff>137159</xdr:rowOff>
    </xdr:to>
    <xdr:sp macro="" textlink="">
      <xdr:nvSpPr>
        <xdr:cNvPr id="2" name="Text Box 2">
          <a:extLst>
            <a:ext uri="{FF2B5EF4-FFF2-40B4-BE49-F238E27FC236}">
              <a16:creationId xmlns:a16="http://schemas.microsoft.com/office/drawing/2014/main" xmlns="" id="{A6844D34-304D-439C-B81F-9106ECAAC4BF}"/>
            </a:ext>
          </a:extLst>
        </xdr:cNvPr>
        <xdr:cNvSpPr txBox="1">
          <a:spLocks noChangeArrowheads="1"/>
        </xdr:cNvSpPr>
      </xdr:nvSpPr>
      <xdr:spPr bwMode="auto">
        <a:xfrm flipH="1">
          <a:off x="2750820" y="66943184"/>
          <a:ext cx="1744980" cy="44809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Sub Division Officer      </a:t>
          </a:r>
          <a:r>
            <a:rPr lang="en-IN" sz="1000" b="0" i="0" strike="noStrike">
              <a:solidFill>
                <a:srgbClr val="000000"/>
              </a:solidFill>
              <a:latin typeface="Arial"/>
              <a:cs typeface="Arial"/>
            </a:rPr>
            <a:t>P.W.D.</a:t>
          </a:r>
          <a:r>
            <a:rPr lang="en-IN" sz="1000" b="0" i="0" strike="noStrike" baseline="0">
              <a:solidFill>
                <a:srgbClr val="000000"/>
              </a:solidFill>
              <a:latin typeface="Arial"/>
              <a:cs typeface="Arial"/>
            </a:rPr>
            <a:t> </a:t>
          </a:r>
          <a:r>
            <a:rPr lang="en-IN" sz="1000" b="0" i="0" strike="noStrike">
              <a:solidFill>
                <a:srgbClr val="000000"/>
              </a:solidFill>
              <a:latin typeface="Arial"/>
              <a:cs typeface="Arial"/>
            </a:rPr>
            <a:t>Sub Division n0-3</a:t>
          </a:r>
        </a:p>
      </xdr:txBody>
    </xdr:sp>
    <xdr:clientData/>
  </xdr:twoCellAnchor>
  <xdr:twoCellAnchor>
    <xdr:from>
      <xdr:col>9</xdr:col>
      <xdr:colOff>0</xdr:colOff>
      <xdr:row>87</xdr:row>
      <xdr:rowOff>39584</xdr:rowOff>
    </xdr:from>
    <xdr:to>
      <xdr:col>13</xdr:col>
      <xdr:colOff>274320</xdr:colOff>
      <xdr:row>90</xdr:row>
      <xdr:rowOff>30479</xdr:rowOff>
    </xdr:to>
    <xdr:sp macro="" textlink="">
      <xdr:nvSpPr>
        <xdr:cNvPr id="3" name="Text Box 2">
          <a:extLst>
            <a:ext uri="{FF2B5EF4-FFF2-40B4-BE49-F238E27FC236}">
              <a16:creationId xmlns:a16="http://schemas.microsoft.com/office/drawing/2014/main" xmlns="" id="{9F12BF63-22E6-44FC-B913-28DE6DD81513}"/>
            </a:ext>
          </a:extLst>
        </xdr:cNvPr>
        <xdr:cNvSpPr txBox="1">
          <a:spLocks noChangeArrowheads="1"/>
        </xdr:cNvSpPr>
      </xdr:nvSpPr>
      <xdr:spPr bwMode="auto">
        <a:xfrm>
          <a:off x="5646420" y="45119504"/>
          <a:ext cx="2933700" cy="52429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Executive Engineer</a:t>
          </a:r>
        </a:p>
        <a:p>
          <a:pPr algn="ctr" rtl="1">
            <a:defRPr sz="1000"/>
          </a:pPr>
          <a:r>
            <a:rPr lang="en-IN" sz="1000" b="0" i="0" strike="noStrike">
              <a:solidFill>
                <a:srgbClr val="000000"/>
              </a:solidFill>
              <a:latin typeface="Arial"/>
              <a:cs typeface="Arial"/>
            </a:rPr>
            <a:t>P.W.D. B&amp;R Durg Division</a:t>
          </a:r>
          <a:endParaRPr lang="en-IN" sz="1000" b="0" i="0" strike="noStrike" baseline="0">
            <a:solidFill>
              <a:srgbClr val="000000"/>
            </a:solidFill>
            <a:latin typeface="Arial"/>
            <a:cs typeface="Arial"/>
          </a:endParaRPr>
        </a:p>
        <a:p>
          <a:pPr algn="ctr" rtl="1">
            <a:defRPr sz="1000"/>
          </a:pPr>
          <a:r>
            <a:rPr lang="en-IN" sz="1000" b="0" i="0" strike="noStrike">
              <a:solidFill>
                <a:srgbClr val="000000"/>
              </a:solidFill>
              <a:latin typeface="Arial"/>
              <a:cs typeface="Arial"/>
            </a:rPr>
            <a:t>Durg (C.G.)</a:t>
          </a:r>
        </a:p>
      </xdr:txBody>
    </xdr:sp>
    <xdr:clientData/>
  </xdr:twoCellAnchor>
  <xdr:twoCellAnchor>
    <xdr:from>
      <xdr:col>0</xdr:col>
      <xdr:colOff>198122</xdr:colOff>
      <xdr:row>87</xdr:row>
      <xdr:rowOff>37207</xdr:rowOff>
    </xdr:from>
    <xdr:to>
      <xdr:col>2</xdr:col>
      <xdr:colOff>670560</xdr:colOff>
      <xdr:row>89</xdr:row>
      <xdr:rowOff>63683</xdr:rowOff>
    </xdr:to>
    <xdr:sp macro="" textlink="">
      <xdr:nvSpPr>
        <xdr:cNvPr id="4" name="Text Box 2">
          <a:extLst>
            <a:ext uri="{FF2B5EF4-FFF2-40B4-BE49-F238E27FC236}">
              <a16:creationId xmlns:a16="http://schemas.microsoft.com/office/drawing/2014/main" xmlns="" id="{703B49CA-C339-4E3E-9B48-47B02215712C}"/>
            </a:ext>
          </a:extLst>
        </xdr:cNvPr>
        <xdr:cNvSpPr txBox="1">
          <a:spLocks noChangeArrowheads="1"/>
        </xdr:cNvSpPr>
      </xdr:nvSpPr>
      <xdr:spPr bwMode="auto">
        <a:xfrm>
          <a:off x="198122" y="45117127"/>
          <a:ext cx="1394458" cy="376996"/>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Sub Engineer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1737360</xdr:colOff>
      <xdr:row>18</xdr:row>
      <xdr:rowOff>39584</xdr:rowOff>
    </xdr:from>
    <xdr:to>
      <xdr:col>1</xdr:col>
      <xdr:colOff>3421380</xdr:colOff>
      <xdr:row>20</xdr:row>
      <xdr:rowOff>137159</xdr:rowOff>
    </xdr:to>
    <xdr:sp macro="" textlink="">
      <xdr:nvSpPr>
        <xdr:cNvPr id="2" name="Text Box 2">
          <a:extLst>
            <a:ext uri="{FF2B5EF4-FFF2-40B4-BE49-F238E27FC236}">
              <a16:creationId xmlns:a16="http://schemas.microsoft.com/office/drawing/2014/main" xmlns="" id="{1064EBA7-37C9-45CA-AC2F-D5267E1EFDA7}"/>
            </a:ext>
          </a:extLst>
        </xdr:cNvPr>
        <xdr:cNvSpPr txBox="1">
          <a:spLocks noChangeArrowheads="1"/>
        </xdr:cNvSpPr>
      </xdr:nvSpPr>
      <xdr:spPr bwMode="auto">
        <a:xfrm flipH="1">
          <a:off x="2346960" y="6440384"/>
          <a:ext cx="1684020" cy="44809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Sub Division Officer      </a:t>
          </a:r>
          <a:r>
            <a:rPr lang="en-IN" sz="1000" b="0" i="0" strike="noStrike">
              <a:solidFill>
                <a:srgbClr val="000000"/>
              </a:solidFill>
              <a:latin typeface="Arial"/>
              <a:cs typeface="Arial"/>
            </a:rPr>
            <a:t>P.W.D.</a:t>
          </a:r>
          <a:r>
            <a:rPr lang="en-IN" sz="1000" b="0" i="0" strike="noStrike" baseline="0">
              <a:solidFill>
                <a:srgbClr val="000000"/>
              </a:solidFill>
              <a:latin typeface="Arial"/>
              <a:cs typeface="Arial"/>
            </a:rPr>
            <a:t> </a:t>
          </a:r>
          <a:r>
            <a:rPr lang="en-IN" sz="1000" b="0" i="0" strike="noStrike">
              <a:solidFill>
                <a:srgbClr val="000000"/>
              </a:solidFill>
              <a:latin typeface="Arial"/>
              <a:cs typeface="Arial"/>
            </a:rPr>
            <a:t>Sub Division n0-3</a:t>
          </a:r>
        </a:p>
      </xdr:txBody>
    </xdr:sp>
    <xdr:clientData/>
  </xdr:twoCellAnchor>
  <xdr:twoCellAnchor>
    <xdr:from>
      <xdr:col>1</xdr:col>
      <xdr:colOff>2270760</xdr:colOff>
      <xdr:row>18</xdr:row>
      <xdr:rowOff>39584</xdr:rowOff>
    </xdr:from>
    <xdr:to>
      <xdr:col>4</xdr:col>
      <xdr:colOff>472440</xdr:colOff>
      <xdr:row>21</xdr:row>
      <xdr:rowOff>30479</xdr:rowOff>
    </xdr:to>
    <xdr:sp macro="" textlink="">
      <xdr:nvSpPr>
        <xdr:cNvPr id="3" name="Text Box 2">
          <a:extLst>
            <a:ext uri="{FF2B5EF4-FFF2-40B4-BE49-F238E27FC236}">
              <a16:creationId xmlns:a16="http://schemas.microsoft.com/office/drawing/2014/main" xmlns="" id="{FB544D3A-0AE0-446D-955C-BDB5E91B89E2}"/>
            </a:ext>
          </a:extLst>
        </xdr:cNvPr>
        <xdr:cNvSpPr txBox="1">
          <a:spLocks noChangeArrowheads="1"/>
        </xdr:cNvSpPr>
      </xdr:nvSpPr>
      <xdr:spPr bwMode="auto">
        <a:xfrm flipH="1">
          <a:off x="2880360" y="5205944"/>
          <a:ext cx="5113020" cy="524295"/>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Executive Engineer</a:t>
          </a:r>
        </a:p>
        <a:p>
          <a:pPr algn="ctr" rtl="1">
            <a:defRPr sz="1000"/>
          </a:pPr>
          <a:r>
            <a:rPr lang="en-IN" sz="1000" b="0" i="0" strike="noStrike">
              <a:solidFill>
                <a:srgbClr val="000000"/>
              </a:solidFill>
              <a:latin typeface="Arial"/>
              <a:cs typeface="Arial"/>
            </a:rPr>
            <a:t>P.W.D. B&amp;R Durg Division</a:t>
          </a:r>
          <a:endParaRPr lang="en-IN" sz="1000" b="0" i="0" strike="noStrike" baseline="0">
            <a:solidFill>
              <a:srgbClr val="000000"/>
            </a:solidFill>
            <a:latin typeface="Arial"/>
            <a:cs typeface="Arial"/>
          </a:endParaRPr>
        </a:p>
        <a:p>
          <a:pPr algn="ctr" rtl="1">
            <a:defRPr sz="1000"/>
          </a:pPr>
          <a:r>
            <a:rPr lang="en-IN" sz="1000" b="0" i="0" strike="noStrike">
              <a:solidFill>
                <a:srgbClr val="000000"/>
              </a:solidFill>
              <a:latin typeface="Arial"/>
              <a:cs typeface="Arial"/>
            </a:rPr>
            <a:t>Durg (C.G.)</a:t>
          </a:r>
        </a:p>
      </xdr:txBody>
    </xdr:sp>
    <xdr:clientData/>
  </xdr:twoCellAnchor>
  <xdr:twoCellAnchor>
    <xdr:from>
      <xdr:col>0</xdr:col>
      <xdr:colOff>198122</xdr:colOff>
      <xdr:row>18</xdr:row>
      <xdr:rowOff>37207</xdr:rowOff>
    </xdr:from>
    <xdr:to>
      <xdr:col>1</xdr:col>
      <xdr:colOff>1242060</xdr:colOff>
      <xdr:row>20</xdr:row>
      <xdr:rowOff>63683</xdr:rowOff>
    </xdr:to>
    <xdr:sp macro="" textlink="">
      <xdr:nvSpPr>
        <xdr:cNvPr id="4" name="Text Box 2">
          <a:extLst>
            <a:ext uri="{FF2B5EF4-FFF2-40B4-BE49-F238E27FC236}">
              <a16:creationId xmlns:a16="http://schemas.microsoft.com/office/drawing/2014/main" xmlns="" id="{0CECBD32-5B11-41C4-888E-13B64AB5C7B6}"/>
            </a:ext>
          </a:extLst>
        </xdr:cNvPr>
        <xdr:cNvSpPr txBox="1">
          <a:spLocks noChangeArrowheads="1"/>
        </xdr:cNvSpPr>
      </xdr:nvSpPr>
      <xdr:spPr bwMode="auto">
        <a:xfrm>
          <a:off x="198122" y="5203567"/>
          <a:ext cx="1653538" cy="376996"/>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IN" sz="1000" b="1" i="0" strike="noStrike">
              <a:solidFill>
                <a:srgbClr val="000000"/>
              </a:solidFill>
              <a:latin typeface="Arial"/>
              <a:cs typeface="Arial"/>
            </a:rPr>
            <a:t>Sub Engineer</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stimate%20-2%20repair%20wor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Name val="report &amp; speci."/>
      <sheetName val="summry cost"/>
      <sheetName val="residential repair"/>
    </sheetNames>
    <sheetDataSet>
      <sheetData sheetId="0"/>
      <sheetData sheetId="1"/>
      <sheetData sheetId="2"/>
      <sheetData sheetId="3">
        <row r="16">
          <cell r="I16">
            <v>76.81</v>
          </cell>
        </row>
        <row r="28">
          <cell r="I28">
            <v>73.41</v>
          </cell>
        </row>
        <row r="39">
          <cell r="I39">
            <v>91.440000000000012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P89"/>
  <sheetViews>
    <sheetView tabSelected="1" workbookViewId="0">
      <pane ySplit="1" topLeftCell="A2" activePane="bottomLeft" state="frozen"/>
      <selection pane="bottomLeft" activeCell="O58" sqref="O58"/>
    </sheetView>
  </sheetViews>
  <sheetFormatPr defaultRowHeight="15"/>
  <cols>
    <col min="1" max="1" width="5.140625" style="21" customWidth="1"/>
    <col min="2" max="2" width="8.28515625" customWidth="1"/>
    <col min="3" max="3" width="52.7109375" customWidth="1"/>
    <col min="4" max="4" width="10.42578125" style="120" hidden="1" customWidth="1"/>
    <col min="5" max="5" width="10.140625" style="120" hidden="1" customWidth="1"/>
    <col min="6" max="6" width="7.85546875" style="120" hidden="1" customWidth="1"/>
    <col min="7" max="7" width="11.5703125" style="120" hidden="1" customWidth="1"/>
    <col min="8" max="8" width="11.5703125" style="136" hidden="1" customWidth="1"/>
    <col min="9" max="9" width="10.28515625" style="136" hidden="1" customWidth="1"/>
    <col min="10" max="10" width="8.7109375" customWidth="1"/>
    <col min="11" max="11" width="7.5703125" customWidth="1"/>
    <col min="12" max="12" width="12.5703125" style="100" customWidth="1"/>
    <col min="13" max="13" width="15.7109375" customWidth="1"/>
    <col min="14" max="14" width="12.42578125" customWidth="1"/>
    <col min="15" max="15" width="22" customWidth="1"/>
    <col min="16" max="16" width="6.42578125" customWidth="1"/>
    <col min="17" max="18" width="4.28515625" customWidth="1"/>
    <col min="19" max="19" width="4.140625" customWidth="1"/>
    <col min="20" max="20" width="3.7109375" customWidth="1"/>
  </cols>
  <sheetData>
    <row r="1" spans="1:16" s="1" customFormat="1" ht="53.45" customHeight="1">
      <c r="A1" s="167" t="s">
        <v>127</v>
      </c>
      <c r="B1" s="167"/>
      <c r="C1" s="167"/>
      <c r="D1" s="167"/>
      <c r="E1" s="167"/>
      <c r="F1" s="167"/>
      <c r="G1" s="167"/>
      <c r="H1" s="167"/>
      <c r="I1" s="167"/>
      <c r="J1" s="167"/>
      <c r="K1" s="167"/>
      <c r="L1" s="167"/>
      <c r="M1" s="167"/>
      <c r="O1" s="28">
        <f>M82</f>
        <v>2000352</v>
      </c>
      <c r="P1" s="27">
        <f>L84</f>
        <v>0</v>
      </c>
    </row>
    <row r="2" spans="1:16" s="1" customFormat="1" ht="20.25">
      <c r="A2" s="175" t="s">
        <v>117</v>
      </c>
      <c r="B2" s="176"/>
      <c r="C2" s="176"/>
      <c r="D2" s="176"/>
      <c r="E2" s="176"/>
      <c r="F2" s="176"/>
      <c r="G2" s="176"/>
      <c r="H2" s="176"/>
      <c r="I2" s="176"/>
      <c r="J2" s="176"/>
      <c r="K2" s="176"/>
      <c r="L2" s="176"/>
      <c r="M2" s="177"/>
      <c r="O2" s="28"/>
      <c r="P2" s="27"/>
    </row>
    <row r="3" spans="1:16" s="1" customFormat="1" ht="25.5">
      <c r="A3" s="36" t="s">
        <v>0</v>
      </c>
      <c r="B3" s="178" t="s">
        <v>120</v>
      </c>
      <c r="C3" s="155"/>
      <c r="D3" s="155"/>
      <c r="E3" s="155"/>
      <c r="F3" s="155"/>
      <c r="G3" s="155"/>
      <c r="H3" s="155"/>
      <c r="I3" s="156"/>
      <c r="J3" s="178" t="s">
        <v>121</v>
      </c>
      <c r="K3" s="155"/>
      <c r="L3" s="155"/>
      <c r="M3" s="156"/>
      <c r="O3" s="28"/>
      <c r="P3" s="27"/>
    </row>
    <row r="4" spans="1:16" s="1" customFormat="1" ht="34.15" customHeight="1">
      <c r="A4" s="17">
        <v>1</v>
      </c>
      <c r="B4" s="157" t="s">
        <v>167</v>
      </c>
      <c r="C4" s="158"/>
      <c r="D4" s="158"/>
      <c r="E4" s="158"/>
      <c r="F4" s="158"/>
      <c r="G4" s="158"/>
      <c r="H4" s="158"/>
      <c r="I4" s="159"/>
      <c r="J4" s="151">
        <v>5.2</v>
      </c>
      <c r="K4" s="152"/>
      <c r="L4" s="152"/>
      <c r="M4" s="153"/>
      <c r="O4" s="28"/>
      <c r="P4" s="27"/>
    </row>
    <row r="5" spans="1:16" s="1" customFormat="1" ht="34.15" customHeight="1">
      <c r="A5" s="17">
        <v>2</v>
      </c>
      <c r="B5" s="157" t="s">
        <v>118</v>
      </c>
      <c r="C5" s="158"/>
      <c r="D5" s="158"/>
      <c r="E5" s="158"/>
      <c r="F5" s="158"/>
      <c r="G5" s="158"/>
      <c r="H5" s="158"/>
      <c r="I5" s="159"/>
      <c r="J5" s="151">
        <v>5.5</v>
      </c>
      <c r="K5" s="152"/>
      <c r="L5" s="152"/>
      <c r="M5" s="153"/>
      <c r="O5" s="28"/>
      <c r="P5" s="27"/>
    </row>
    <row r="6" spans="1:16" s="1" customFormat="1" ht="34.15" customHeight="1">
      <c r="A6" s="17">
        <v>3</v>
      </c>
      <c r="B6" s="157" t="s">
        <v>122</v>
      </c>
      <c r="C6" s="158"/>
      <c r="D6" s="158"/>
      <c r="E6" s="158"/>
      <c r="F6" s="158"/>
      <c r="G6" s="158"/>
      <c r="H6" s="158"/>
      <c r="I6" s="159"/>
      <c r="J6" s="151">
        <v>9.3000000000000007</v>
      </c>
      <c r="K6" s="152"/>
      <c r="L6" s="152"/>
      <c r="M6" s="153"/>
      <c r="O6" s="28"/>
      <c r="P6" s="27"/>
    </row>
    <row r="7" spans="1:16" s="1" customFormat="1" ht="20.25">
      <c r="A7" s="35"/>
      <c r="B7" s="160" t="s">
        <v>119</v>
      </c>
      <c r="C7" s="161"/>
      <c r="D7" s="161"/>
      <c r="E7" s="161"/>
      <c r="F7" s="161"/>
      <c r="G7" s="161"/>
      <c r="H7" s="161"/>
      <c r="I7" s="162"/>
      <c r="J7" s="154">
        <f>J4+J5+J6</f>
        <v>20</v>
      </c>
      <c r="K7" s="155"/>
      <c r="L7" s="155"/>
      <c r="M7" s="156"/>
      <c r="O7" s="28"/>
      <c r="P7" s="27"/>
    </row>
    <row r="8" spans="1:16" s="1" customFormat="1" ht="24" customHeight="1">
      <c r="A8" s="179"/>
      <c r="B8" s="180"/>
      <c r="C8" s="180"/>
      <c r="D8" s="180"/>
      <c r="E8" s="180"/>
      <c r="F8" s="180"/>
      <c r="G8" s="180"/>
      <c r="H8" s="180"/>
      <c r="I8" s="180"/>
      <c r="J8" s="180"/>
      <c r="K8" s="180"/>
      <c r="L8" s="180"/>
      <c r="M8" s="181"/>
      <c r="O8" s="28"/>
      <c r="P8" s="27"/>
    </row>
    <row r="9" spans="1:16" s="2" customFormat="1" ht="12.75">
      <c r="A9" s="168" t="s">
        <v>0</v>
      </c>
      <c r="B9" s="169" t="s">
        <v>1</v>
      </c>
      <c r="C9" s="170" t="s">
        <v>2</v>
      </c>
      <c r="D9" s="173" t="s">
        <v>62</v>
      </c>
      <c r="E9" s="173"/>
      <c r="F9" s="173" t="s">
        <v>63</v>
      </c>
      <c r="G9" s="173"/>
      <c r="H9" s="174" t="s">
        <v>60</v>
      </c>
      <c r="I9" s="174"/>
      <c r="J9" s="171" t="s">
        <v>3</v>
      </c>
      <c r="K9" s="172" t="s">
        <v>4</v>
      </c>
      <c r="L9" s="87" t="s">
        <v>5</v>
      </c>
      <c r="M9" s="7" t="s">
        <v>6</v>
      </c>
      <c r="P9" s="29"/>
    </row>
    <row r="10" spans="1:16" s="2" customFormat="1" ht="12.75">
      <c r="A10" s="168"/>
      <c r="B10" s="169"/>
      <c r="C10" s="170"/>
      <c r="D10" s="173"/>
      <c r="E10" s="173"/>
      <c r="F10" s="173"/>
      <c r="G10" s="173"/>
      <c r="H10" s="174"/>
      <c r="I10" s="174"/>
      <c r="J10" s="171"/>
      <c r="K10" s="172"/>
      <c r="L10" s="87" t="s">
        <v>7</v>
      </c>
      <c r="M10" s="7" t="s">
        <v>7</v>
      </c>
    </row>
    <row r="11" spans="1:16" s="23" customFormat="1" ht="12.75">
      <c r="A11" s="3">
        <v>1</v>
      </c>
      <c r="B11" s="4" t="s">
        <v>156</v>
      </c>
      <c r="C11" s="6">
        <v>3</v>
      </c>
      <c r="D11" s="102" t="s">
        <v>61</v>
      </c>
      <c r="E11" s="103" t="s">
        <v>6</v>
      </c>
      <c r="F11" s="102" t="s">
        <v>61</v>
      </c>
      <c r="G11" s="104" t="s">
        <v>6</v>
      </c>
      <c r="H11" s="123" t="s">
        <v>61</v>
      </c>
      <c r="I11" s="124" t="s">
        <v>6</v>
      </c>
      <c r="J11" s="5">
        <v>4</v>
      </c>
      <c r="K11" s="5">
        <v>5</v>
      </c>
      <c r="L11" s="88">
        <v>6</v>
      </c>
      <c r="M11" s="22">
        <v>7</v>
      </c>
    </row>
    <row r="12" spans="1:16" s="2" customFormat="1" ht="38.25">
      <c r="A12" s="17">
        <v>1</v>
      </c>
      <c r="B12" s="39" t="s">
        <v>28</v>
      </c>
      <c r="C12" s="43" t="s">
        <v>39</v>
      </c>
      <c r="D12" s="105"/>
      <c r="E12" s="106">
        <f t="shared" ref="E12:E67" si="0">ROUND(D12*L12,0)</f>
        <v>0</v>
      </c>
      <c r="F12" s="107"/>
      <c r="G12" s="106">
        <f t="shared" ref="G12:G81" si="1">ROUND(F12*L12,0)</f>
        <v>0</v>
      </c>
      <c r="H12" s="125">
        <v>18.739999999999998</v>
      </c>
      <c r="I12" s="126">
        <f t="shared" ref="I12:I73" si="2">ROUND(H12*L12,0)</f>
        <v>71531</v>
      </c>
      <c r="J12" s="33">
        <f>D12+F12+H12</f>
        <v>18.739999999999998</v>
      </c>
      <c r="K12" s="37" t="s">
        <v>12</v>
      </c>
      <c r="L12" s="89">
        <v>3817</v>
      </c>
      <c r="M12" s="9">
        <f t="shared" ref="M12:M21" si="3">ROUND(L12*J12,0)</f>
        <v>71531</v>
      </c>
      <c r="O12" s="31"/>
    </row>
    <row r="13" spans="1:16" s="2" customFormat="1" ht="38.25">
      <c r="A13" s="17">
        <v>2</v>
      </c>
      <c r="B13" s="39" t="s">
        <v>13</v>
      </c>
      <c r="C13" s="43" t="s">
        <v>40</v>
      </c>
      <c r="D13" s="105"/>
      <c r="E13" s="106">
        <f t="shared" si="0"/>
        <v>0</v>
      </c>
      <c r="F13" s="107"/>
      <c r="G13" s="106">
        <f t="shared" si="1"/>
        <v>0</v>
      </c>
      <c r="H13" s="125">
        <v>7.06</v>
      </c>
      <c r="I13" s="126">
        <f t="shared" si="2"/>
        <v>23037</v>
      </c>
      <c r="J13" s="33">
        <f t="shared" ref="J13:J54" si="4">D13+F13+H13</f>
        <v>7.06</v>
      </c>
      <c r="K13" s="37" t="s">
        <v>12</v>
      </c>
      <c r="L13" s="89">
        <v>3263</v>
      </c>
      <c r="M13" s="9">
        <f t="shared" si="3"/>
        <v>23037</v>
      </c>
      <c r="O13" s="31"/>
    </row>
    <row r="14" spans="1:16" s="2" customFormat="1" ht="25.5">
      <c r="A14" s="17">
        <v>3</v>
      </c>
      <c r="B14" s="18" t="s">
        <v>10</v>
      </c>
      <c r="C14" s="42" t="s">
        <v>41</v>
      </c>
      <c r="D14" s="105"/>
      <c r="E14" s="106">
        <f t="shared" si="0"/>
        <v>0</v>
      </c>
      <c r="F14" s="108"/>
      <c r="G14" s="106">
        <f t="shared" si="1"/>
        <v>0</v>
      </c>
      <c r="H14" s="128"/>
      <c r="I14" s="126">
        <f t="shared" si="2"/>
        <v>0</v>
      </c>
      <c r="J14" s="33">
        <f t="shared" si="4"/>
        <v>0</v>
      </c>
      <c r="K14" s="37" t="s">
        <v>8</v>
      </c>
      <c r="L14" s="89">
        <v>103</v>
      </c>
      <c r="M14" s="9">
        <f t="shared" si="3"/>
        <v>0</v>
      </c>
      <c r="O14" s="31"/>
    </row>
    <row r="15" spans="1:16" s="2" customFormat="1" ht="89.25">
      <c r="A15" s="17">
        <v>4</v>
      </c>
      <c r="B15" s="41" t="s">
        <v>31</v>
      </c>
      <c r="C15" s="43" t="s">
        <v>42</v>
      </c>
      <c r="D15" s="105">
        <f>'[1]residential repair'!$I$16</f>
        <v>76.81</v>
      </c>
      <c r="E15" s="106">
        <f t="shared" si="0"/>
        <v>48544</v>
      </c>
      <c r="F15" s="107"/>
      <c r="G15" s="106">
        <f t="shared" si="1"/>
        <v>0</v>
      </c>
      <c r="H15" s="125"/>
      <c r="I15" s="126">
        <f t="shared" si="2"/>
        <v>0</v>
      </c>
      <c r="J15" s="33">
        <f t="shared" si="4"/>
        <v>76.81</v>
      </c>
      <c r="K15" s="37" t="s">
        <v>8</v>
      </c>
      <c r="L15" s="89">
        <v>632</v>
      </c>
      <c r="M15" s="9">
        <f t="shared" si="3"/>
        <v>48544</v>
      </c>
      <c r="O15" s="31"/>
    </row>
    <row r="16" spans="1:16" s="2" customFormat="1" ht="76.5">
      <c r="A16" s="17">
        <v>5</v>
      </c>
      <c r="B16" s="25">
        <v>14.58</v>
      </c>
      <c r="C16" s="26" t="s">
        <v>11</v>
      </c>
      <c r="D16" s="105"/>
      <c r="E16" s="106">
        <f t="shared" si="0"/>
        <v>0</v>
      </c>
      <c r="F16" s="109">
        <v>132.94</v>
      </c>
      <c r="G16" s="106">
        <f t="shared" si="1"/>
        <v>7046</v>
      </c>
      <c r="H16" s="129"/>
      <c r="I16" s="126">
        <f t="shared" si="2"/>
        <v>0</v>
      </c>
      <c r="J16" s="33">
        <f t="shared" si="4"/>
        <v>132.94</v>
      </c>
      <c r="K16" s="37" t="s">
        <v>8</v>
      </c>
      <c r="L16" s="86">
        <v>53</v>
      </c>
      <c r="M16" s="9">
        <f t="shared" si="3"/>
        <v>7046</v>
      </c>
      <c r="O16" s="31"/>
    </row>
    <row r="17" spans="1:15" s="2" customFormat="1" ht="76.5">
      <c r="A17" s="17">
        <v>6</v>
      </c>
      <c r="B17" s="39">
        <v>14.56</v>
      </c>
      <c r="C17" s="45" t="s">
        <v>14</v>
      </c>
      <c r="D17" s="105"/>
      <c r="E17" s="106">
        <f t="shared" si="0"/>
        <v>0</v>
      </c>
      <c r="F17" s="110">
        <f>F16</f>
        <v>132.94</v>
      </c>
      <c r="G17" s="106">
        <f t="shared" si="1"/>
        <v>11433</v>
      </c>
      <c r="H17" s="127"/>
      <c r="I17" s="126">
        <f t="shared" si="2"/>
        <v>0</v>
      </c>
      <c r="J17" s="33">
        <f t="shared" si="4"/>
        <v>132.94</v>
      </c>
      <c r="K17" s="37" t="s">
        <v>8</v>
      </c>
      <c r="L17" s="86">
        <v>86</v>
      </c>
      <c r="M17" s="9">
        <f t="shared" si="3"/>
        <v>11433</v>
      </c>
      <c r="O17" s="31"/>
    </row>
    <row r="18" spans="1:15" s="2" customFormat="1" ht="127.5">
      <c r="A18" s="17">
        <v>7</v>
      </c>
      <c r="B18" s="39">
        <v>14.64</v>
      </c>
      <c r="C18" s="45" t="s">
        <v>15</v>
      </c>
      <c r="D18" s="105"/>
      <c r="E18" s="106">
        <f t="shared" si="0"/>
        <v>0</v>
      </c>
      <c r="F18" s="110">
        <f>F16</f>
        <v>132.94</v>
      </c>
      <c r="G18" s="106">
        <f t="shared" si="1"/>
        <v>11167</v>
      </c>
      <c r="H18" s="127"/>
      <c r="I18" s="126">
        <f t="shared" si="2"/>
        <v>0</v>
      </c>
      <c r="J18" s="33">
        <f t="shared" si="4"/>
        <v>132.94</v>
      </c>
      <c r="K18" s="37" t="s">
        <v>8</v>
      </c>
      <c r="L18" s="86">
        <v>84</v>
      </c>
      <c r="M18" s="9">
        <f t="shared" si="3"/>
        <v>11167</v>
      </c>
      <c r="O18" s="31"/>
    </row>
    <row r="19" spans="1:15" s="2" customFormat="1" ht="140.25">
      <c r="A19" s="17">
        <v>8</v>
      </c>
      <c r="B19" s="39">
        <v>14.68</v>
      </c>
      <c r="C19" s="45" t="s">
        <v>16</v>
      </c>
      <c r="D19" s="105"/>
      <c r="E19" s="106">
        <f t="shared" si="0"/>
        <v>0</v>
      </c>
      <c r="F19" s="110">
        <f>F16</f>
        <v>132.94</v>
      </c>
      <c r="G19" s="106">
        <f t="shared" si="1"/>
        <v>11167</v>
      </c>
      <c r="H19" s="127"/>
      <c r="I19" s="126">
        <f t="shared" si="2"/>
        <v>0</v>
      </c>
      <c r="J19" s="33">
        <f t="shared" si="4"/>
        <v>132.94</v>
      </c>
      <c r="K19" s="37" t="s">
        <v>8</v>
      </c>
      <c r="L19" s="86">
        <v>84</v>
      </c>
      <c r="M19" s="9">
        <f t="shared" si="3"/>
        <v>11167</v>
      </c>
      <c r="O19" s="31"/>
    </row>
    <row r="20" spans="1:15" s="2" customFormat="1" ht="63.75">
      <c r="A20" s="17">
        <v>9</v>
      </c>
      <c r="B20" s="39" t="s">
        <v>17</v>
      </c>
      <c r="C20" s="45" t="s">
        <v>43</v>
      </c>
      <c r="D20" s="105"/>
      <c r="E20" s="106">
        <f t="shared" si="0"/>
        <v>0</v>
      </c>
      <c r="F20" s="111"/>
      <c r="G20" s="106">
        <f t="shared" si="1"/>
        <v>0</v>
      </c>
      <c r="H20" s="130"/>
      <c r="I20" s="126">
        <f t="shared" si="2"/>
        <v>0</v>
      </c>
      <c r="J20" s="33">
        <f t="shared" si="4"/>
        <v>0</v>
      </c>
      <c r="K20" s="37" t="s">
        <v>8</v>
      </c>
      <c r="L20" s="90">
        <v>1888</v>
      </c>
      <c r="M20" s="9">
        <f t="shared" si="3"/>
        <v>0</v>
      </c>
      <c r="O20" s="31">
        <v>6</v>
      </c>
    </row>
    <row r="21" spans="1:15" s="2" customFormat="1" ht="51">
      <c r="A21" s="17">
        <v>10</v>
      </c>
      <c r="B21" s="39" t="s">
        <v>18</v>
      </c>
      <c r="C21" s="45" t="s">
        <v>44</v>
      </c>
      <c r="D21" s="105"/>
      <c r="E21" s="106">
        <f t="shared" si="0"/>
        <v>0</v>
      </c>
      <c r="F21" s="111"/>
      <c r="G21" s="106">
        <f t="shared" si="1"/>
        <v>0</v>
      </c>
      <c r="H21" s="130"/>
      <c r="I21" s="126">
        <f t="shared" si="2"/>
        <v>0</v>
      </c>
      <c r="J21" s="33">
        <f t="shared" si="4"/>
        <v>0</v>
      </c>
      <c r="K21" s="37" t="s">
        <v>8</v>
      </c>
      <c r="L21" s="91">
        <v>1430</v>
      </c>
      <c r="M21" s="9">
        <f t="shared" si="3"/>
        <v>0</v>
      </c>
      <c r="O21" s="31">
        <v>5</v>
      </c>
    </row>
    <row r="22" spans="1:15" s="2" customFormat="1" ht="76.5">
      <c r="A22" s="17">
        <v>11</v>
      </c>
      <c r="B22" s="39" t="s">
        <v>19</v>
      </c>
      <c r="C22" s="45" t="s">
        <v>45</v>
      </c>
      <c r="D22" s="105"/>
      <c r="E22" s="106">
        <f t="shared" si="0"/>
        <v>0</v>
      </c>
      <c r="F22" s="112">
        <v>80</v>
      </c>
      <c r="G22" s="106">
        <f t="shared" si="1"/>
        <v>14560</v>
      </c>
      <c r="H22" s="130">
        <v>20</v>
      </c>
      <c r="I22" s="126">
        <f t="shared" si="2"/>
        <v>3640</v>
      </c>
      <c r="J22" s="33">
        <f t="shared" si="4"/>
        <v>100</v>
      </c>
      <c r="K22" s="37" t="s">
        <v>21</v>
      </c>
      <c r="L22" s="92">
        <v>182</v>
      </c>
      <c r="M22" s="9">
        <f t="shared" ref="M22:M23" si="5">ROUND(L22*J22,0)</f>
        <v>18200</v>
      </c>
      <c r="O22" s="31">
        <v>80</v>
      </c>
    </row>
    <row r="23" spans="1:15" s="2" customFormat="1" ht="76.5">
      <c r="A23" s="17">
        <v>12</v>
      </c>
      <c r="B23" s="39" t="s">
        <v>20</v>
      </c>
      <c r="C23" s="45" t="s">
        <v>46</v>
      </c>
      <c r="D23" s="105"/>
      <c r="E23" s="106">
        <f t="shared" si="0"/>
        <v>0</v>
      </c>
      <c r="F23" s="112">
        <v>95</v>
      </c>
      <c r="G23" s="106">
        <f t="shared" si="1"/>
        <v>25365</v>
      </c>
      <c r="H23" s="130">
        <v>33</v>
      </c>
      <c r="I23" s="126">
        <f t="shared" si="2"/>
        <v>8811</v>
      </c>
      <c r="J23" s="33">
        <f t="shared" si="4"/>
        <v>128</v>
      </c>
      <c r="K23" s="37" t="s">
        <v>21</v>
      </c>
      <c r="L23" s="92">
        <v>267</v>
      </c>
      <c r="M23" s="9">
        <f t="shared" si="5"/>
        <v>34176</v>
      </c>
      <c r="O23" s="31">
        <v>75</v>
      </c>
    </row>
    <row r="24" spans="1:15" s="2" customFormat="1" ht="63.75">
      <c r="A24" s="17">
        <v>13</v>
      </c>
      <c r="B24" s="39" t="s">
        <v>48</v>
      </c>
      <c r="C24" s="45" t="s">
        <v>47</v>
      </c>
      <c r="D24" s="105"/>
      <c r="E24" s="106">
        <f t="shared" si="0"/>
        <v>0</v>
      </c>
      <c r="F24" s="111"/>
      <c r="G24" s="106">
        <f t="shared" si="1"/>
        <v>0</v>
      </c>
      <c r="H24" s="130"/>
      <c r="I24" s="126">
        <f t="shared" si="2"/>
        <v>0</v>
      </c>
      <c r="J24" s="33">
        <f t="shared" si="4"/>
        <v>0</v>
      </c>
      <c r="K24" s="37" t="s">
        <v>22</v>
      </c>
      <c r="L24" s="86">
        <v>154</v>
      </c>
      <c r="M24" s="9">
        <f t="shared" ref="M24" si="6">ROUND(L24*J24,0)</f>
        <v>0</v>
      </c>
      <c r="O24" s="31">
        <v>25</v>
      </c>
    </row>
    <row r="25" spans="1:15" s="2" customFormat="1" ht="12.75">
      <c r="A25" s="17">
        <v>14</v>
      </c>
      <c r="B25" s="39" t="s">
        <v>23</v>
      </c>
      <c r="C25" s="45" t="s">
        <v>50</v>
      </c>
      <c r="D25" s="105">
        <v>12</v>
      </c>
      <c r="E25" s="106">
        <f t="shared" si="0"/>
        <v>4584</v>
      </c>
      <c r="F25" s="111"/>
      <c r="G25" s="106">
        <f t="shared" si="1"/>
        <v>0</v>
      </c>
      <c r="H25" s="130"/>
      <c r="I25" s="126">
        <f t="shared" si="2"/>
        <v>0</v>
      </c>
      <c r="J25" s="33">
        <f t="shared" si="4"/>
        <v>12</v>
      </c>
      <c r="K25" s="37" t="s">
        <v>22</v>
      </c>
      <c r="L25" s="93">
        <v>382</v>
      </c>
      <c r="M25" s="9">
        <f t="shared" ref="M25:M27" si="7">ROUND(L25*J25,0)</f>
        <v>4584</v>
      </c>
      <c r="O25" s="31">
        <v>35</v>
      </c>
    </row>
    <row r="26" spans="1:15" s="2" customFormat="1" ht="38.25">
      <c r="A26" s="17">
        <v>15</v>
      </c>
      <c r="B26" s="39" t="s">
        <v>24</v>
      </c>
      <c r="C26" s="45" t="s">
        <v>49</v>
      </c>
      <c r="D26" s="105">
        <v>10</v>
      </c>
      <c r="E26" s="106">
        <f t="shared" si="0"/>
        <v>3980</v>
      </c>
      <c r="F26" s="111"/>
      <c r="G26" s="106">
        <f t="shared" si="1"/>
        <v>0</v>
      </c>
      <c r="H26" s="130"/>
      <c r="I26" s="126">
        <f t="shared" si="2"/>
        <v>0</v>
      </c>
      <c r="J26" s="33">
        <f t="shared" si="4"/>
        <v>10</v>
      </c>
      <c r="K26" s="37" t="s">
        <v>22</v>
      </c>
      <c r="L26" s="94">
        <v>398</v>
      </c>
      <c r="M26" s="9">
        <f t="shared" si="7"/>
        <v>3980</v>
      </c>
      <c r="O26" s="31">
        <v>25</v>
      </c>
    </row>
    <row r="27" spans="1:15" s="2" customFormat="1" ht="38.25">
      <c r="A27" s="17">
        <v>16</v>
      </c>
      <c r="B27" s="39" t="s">
        <v>25</v>
      </c>
      <c r="C27" s="45" t="s">
        <v>51</v>
      </c>
      <c r="D27" s="105">
        <v>7</v>
      </c>
      <c r="E27" s="106">
        <f t="shared" si="0"/>
        <v>3458</v>
      </c>
      <c r="F27" s="111"/>
      <c r="G27" s="106">
        <f t="shared" si="1"/>
        <v>0</v>
      </c>
      <c r="H27" s="130"/>
      <c r="I27" s="126">
        <f t="shared" si="2"/>
        <v>0</v>
      </c>
      <c r="J27" s="33">
        <f t="shared" si="4"/>
        <v>7</v>
      </c>
      <c r="K27" s="37" t="s">
        <v>22</v>
      </c>
      <c r="L27" s="86">
        <v>494</v>
      </c>
      <c r="M27" s="9">
        <f t="shared" si="7"/>
        <v>3458</v>
      </c>
      <c r="O27" s="31">
        <v>15</v>
      </c>
    </row>
    <row r="28" spans="1:15" s="2" customFormat="1" ht="38.25">
      <c r="A28" s="17">
        <v>17</v>
      </c>
      <c r="B28" s="39" t="s">
        <v>26</v>
      </c>
      <c r="C28" s="45" t="s">
        <v>27</v>
      </c>
      <c r="D28" s="105"/>
      <c r="E28" s="106">
        <f t="shared" si="0"/>
        <v>0</v>
      </c>
      <c r="F28" s="111"/>
      <c r="G28" s="106">
        <f t="shared" si="1"/>
        <v>0</v>
      </c>
      <c r="H28" s="130"/>
      <c r="I28" s="126">
        <f t="shared" si="2"/>
        <v>0</v>
      </c>
      <c r="J28" s="33">
        <f t="shared" si="4"/>
        <v>0</v>
      </c>
      <c r="K28" s="37" t="s">
        <v>22</v>
      </c>
      <c r="L28" s="86">
        <v>1709</v>
      </c>
      <c r="M28" s="9">
        <f t="shared" ref="M28" si="8">ROUND(L28*J28,0)</f>
        <v>0</v>
      </c>
      <c r="O28" s="31">
        <v>2</v>
      </c>
    </row>
    <row r="29" spans="1:15" s="2" customFormat="1" ht="165.75">
      <c r="A29" s="17">
        <v>18</v>
      </c>
      <c r="B29" s="39" t="s">
        <v>29</v>
      </c>
      <c r="C29" s="45" t="s">
        <v>52</v>
      </c>
      <c r="D29" s="105"/>
      <c r="E29" s="106">
        <f t="shared" si="0"/>
        <v>0</v>
      </c>
      <c r="F29" s="113"/>
      <c r="G29" s="106">
        <f t="shared" si="1"/>
        <v>0</v>
      </c>
      <c r="H29" s="131"/>
      <c r="I29" s="126">
        <f t="shared" si="2"/>
        <v>0</v>
      </c>
      <c r="J29" s="33">
        <f t="shared" si="4"/>
        <v>0</v>
      </c>
      <c r="K29" s="37" t="s">
        <v>30</v>
      </c>
      <c r="L29" s="86">
        <v>520</v>
      </c>
      <c r="M29" s="9">
        <f t="shared" ref="M29" si="9">ROUND(L29*J29,0)</f>
        <v>0</v>
      </c>
      <c r="O29" s="31">
        <v>103.19999999999999</v>
      </c>
    </row>
    <row r="30" spans="1:15" s="2" customFormat="1" ht="89.25">
      <c r="A30" s="17">
        <v>19</v>
      </c>
      <c r="B30" s="25" t="s">
        <v>32</v>
      </c>
      <c r="C30" s="42" t="s">
        <v>53</v>
      </c>
      <c r="D30" s="105">
        <v>90</v>
      </c>
      <c r="E30" s="106">
        <f t="shared" si="0"/>
        <v>20520</v>
      </c>
      <c r="F30" s="114">
        <v>75</v>
      </c>
      <c r="G30" s="106">
        <f t="shared" si="1"/>
        <v>17100</v>
      </c>
      <c r="H30" s="132"/>
      <c r="I30" s="126">
        <f t="shared" si="2"/>
        <v>0</v>
      </c>
      <c r="J30" s="33">
        <f t="shared" si="4"/>
        <v>165</v>
      </c>
      <c r="K30" s="37" t="s">
        <v>30</v>
      </c>
      <c r="L30" s="86">
        <v>228</v>
      </c>
      <c r="M30" s="9">
        <f t="shared" ref="M30:M31" si="10">ROUND(L30*J30,0)</f>
        <v>37620</v>
      </c>
      <c r="O30" s="31">
        <v>135</v>
      </c>
    </row>
    <row r="31" spans="1:15" s="2" customFormat="1" ht="89.25">
      <c r="A31" s="17">
        <v>20</v>
      </c>
      <c r="B31" s="25" t="s">
        <v>33</v>
      </c>
      <c r="C31" s="42" t="s">
        <v>54</v>
      </c>
      <c r="D31" s="105">
        <v>75</v>
      </c>
      <c r="E31" s="106">
        <f t="shared" si="0"/>
        <v>22500</v>
      </c>
      <c r="F31" s="114">
        <v>85</v>
      </c>
      <c r="G31" s="106">
        <f t="shared" si="1"/>
        <v>25500</v>
      </c>
      <c r="H31" s="132"/>
      <c r="I31" s="126">
        <f t="shared" si="2"/>
        <v>0</v>
      </c>
      <c r="J31" s="33">
        <f t="shared" si="4"/>
        <v>160</v>
      </c>
      <c r="K31" s="37" t="s">
        <v>30</v>
      </c>
      <c r="L31" s="86">
        <v>300</v>
      </c>
      <c r="M31" s="9">
        <f t="shared" si="10"/>
        <v>48000</v>
      </c>
      <c r="O31" s="31">
        <v>125</v>
      </c>
    </row>
    <row r="32" spans="1:15" s="2" customFormat="1" ht="38.25">
      <c r="A32" s="17">
        <v>21</v>
      </c>
      <c r="B32" s="39" t="s">
        <v>34</v>
      </c>
      <c r="C32" s="43" t="s">
        <v>55</v>
      </c>
      <c r="D32" s="105"/>
      <c r="E32" s="106">
        <f t="shared" si="0"/>
        <v>0</v>
      </c>
      <c r="F32" s="111"/>
      <c r="G32" s="106">
        <f t="shared" si="1"/>
        <v>0</v>
      </c>
      <c r="H32" s="130"/>
      <c r="I32" s="126">
        <f t="shared" si="2"/>
        <v>0</v>
      </c>
      <c r="J32" s="33">
        <f t="shared" si="4"/>
        <v>0</v>
      </c>
      <c r="K32" s="37" t="s">
        <v>22</v>
      </c>
      <c r="L32" s="86">
        <v>729</v>
      </c>
      <c r="M32" s="9">
        <f t="shared" ref="M32" si="11">ROUND(L32*J32,0)</f>
        <v>0</v>
      </c>
      <c r="O32" s="31">
        <v>8</v>
      </c>
    </row>
    <row r="33" spans="1:15" s="2" customFormat="1" ht="38.25">
      <c r="A33" s="17">
        <v>22</v>
      </c>
      <c r="B33" s="40" t="s">
        <v>35</v>
      </c>
      <c r="C33" s="43" t="s">
        <v>56</v>
      </c>
      <c r="D33" s="105"/>
      <c r="E33" s="106">
        <f t="shared" si="0"/>
        <v>0</v>
      </c>
      <c r="F33" s="111"/>
      <c r="G33" s="106">
        <f t="shared" si="1"/>
        <v>0</v>
      </c>
      <c r="H33" s="130"/>
      <c r="I33" s="126">
        <f t="shared" si="2"/>
        <v>0</v>
      </c>
      <c r="J33" s="33">
        <f t="shared" si="4"/>
        <v>0</v>
      </c>
      <c r="K33" s="37" t="s">
        <v>22</v>
      </c>
      <c r="L33" s="86">
        <v>1776</v>
      </c>
      <c r="M33" s="9">
        <f t="shared" ref="M33" si="12">ROUND(L33*J33,0)</f>
        <v>0</v>
      </c>
      <c r="O33" s="31">
        <v>6</v>
      </c>
    </row>
    <row r="34" spans="1:15" s="2" customFormat="1" ht="25.5">
      <c r="A34" s="17">
        <v>23</v>
      </c>
      <c r="B34" s="40" t="s">
        <v>36</v>
      </c>
      <c r="C34" s="43" t="s">
        <v>57</v>
      </c>
      <c r="D34" s="105"/>
      <c r="E34" s="106">
        <f t="shared" si="0"/>
        <v>0</v>
      </c>
      <c r="F34" s="111"/>
      <c r="G34" s="106">
        <f t="shared" si="1"/>
        <v>0</v>
      </c>
      <c r="H34" s="130"/>
      <c r="I34" s="126">
        <f t="shared" si="2"/>
        <v>0</v>
      </c>
      <c r="J34" s="33">
        <f t="shared" si="4"/>
        <v>0</v>
      </c>
      <c r="K34" s="37" t="s">
        <v>22</v>
      </c>
      <c r="L34" s="86">
        <v>1183</v>
      </c>
      <c r="M34" s="9">
        <f t="shared" ref="M34" si="13">ROUND(L34*J34,0)</f>
        <v>0</v>
      </c>
      <c r="O34" s="31">
        <v>6</v>
      </c>
    </row>
    <row r="35" spans="1:15" s="2" customFormat="1" ht="25.5">
      <c r="A35" s="17">
        <v>24</v>
      </c>
      <c r="B35" s="40" t="s">
        <v>37</v>
      </c>
      <c r="C35" s="43" t="s">
        <v>58</v>
      </c>
      <c r="D35" s="105"/>
      <c r="E35" s="106">
        <f t="shared" si="0"/>
        <v>0</v>
      </c>
      <c r="F35" s="111"/>
      <c r="G35" s="106">
        <f t="shared" si="1"/>
        <v>0</v>
      </c>
      <c r="H35" s="130"/>
      <c r="I35" s="126">
        <f t="shared" si="2"/>
        <v>0</v>
      </c>
      <c r="J35" s="33">
        <f t="shared" si="4"/>
        <v>0</v>
      </c>
      <c r="K35" s="37" t="s">
        <v>22</v>
      </c>
      <c r="L35" s="86">
        <v>88.5</v>
      </c>
      <c r="M35" s="9">
        <f t="shared" ref="M35" si="14">ROUND(L35*J35,0)</f>
        <v>0</v>
      </c>
      <c r="O35" s="31">
        <v>15</v>
      </c>
    </row>
    <row r="36" spans="1:15" s="2" customFormat="1" ht="25.5">
      <c r="A36" s="17">
        <v>25</v>
      </c>
      <c r="B36" s="40" t="s">
        <v>38</v>
      </c>
      <c r="C36" s="43" t="s">
        <v>59</v>
      </c>
      <c r="D36" s="105"/>
      <c r="E36" s="106">
        <f t="shared" si="0"/>
        <v>0</v>
      </c>
      <c r="F36" s="111"/>
      <c r="G36" s="106">
        <f t="shared" si="1"/>
        <v>0</v>
      </c>
      <c r="H36" s="130"/>
      <c r="I36" s="126">
        <f t="shared" si="2"/>
        <v>0</v>
      </c>
      <c r="J36" s="33">
        <f t="shared" si="4"/>
        <v>0</v>
      </c>
      <c r="K36" s="37" t="s">
        <v>22</v>
      </c>
      <c r="L36" s="86">
        <v>61</v>
      </c>
      <c r="M36" s="9">
        <f t="shared" ref="M36" si="15">ROUND(L36*J36,0)</f>
        <v>0</v>
      </c>
      <c r="O36" s="31">
        <v>15</v>
      </c>
    </row>
    <row r="37" spans="1:15" s="2" customFormat="1" ht="76.5">
      <c r="A37" s="17">
        <v>26</v>
      </c>
      <c r="B37" s="39" t="s">
        <v>64</v>
      </c>
      <c r="C37" s="47" t="s">
        <v>107</v>
      </c>
      <c r="D37" s="105"/>
      <c r="E37" s="106">
        <f t="shared" si="0"/>
        <v>0</v>
      </c>
      <c r="F37" s="115">
        <v>132.94</v>
      </c>
      <c r="G37" s="106">
        <f t="shared" si="1"/>
        <v>17548</v>
      </c>
      <c r="H37" s="125">
        <v>581.34</v>
      </c>
      <c r="I37" s="126">
        <f t="shared" si="2"/>
        <v>76737</v>
      </c>
      <c r="J37" s="33">
        <f>D37+F37+H37</f>
        <v>714.28</v>
      </c>
      <c r="K37" s="37" t="s">
        <v>8</v>
      </c>
      <c r="L37" s="86">
        <v>132</v>
      </c>
      <c r="M37" s="9">
        <f>ROUND(L37*J37,0)</f>
        <v>94285</v>
      </c>
      <c r="O37" s="31"/>
    </row>
    <row r="38" spans="1:15" s="2" customFormat="1" ht="30.75" customHeight="1">
      <c r="A38" s="17">
        <v>27</v>
      </c>
      <c r="B38" s="39" t="s">
        <v>65</v>
      </c>
      <c r="C38" s="45" t="s">
        <v>66</v>
      </c>
      <c r="D38" s="105"/>
      <c r="E38" s="106">
        <f t="shared" si="0"/>
        <v>0</v>
      </c>
      <c r="F38" s="115">
        <v>13</v>
      </c>
      <c r="G38" s="106">
        <f t="shared" si="1"/>
        <v>865</v>
      </c>
      <c r="H38" s="125"/>
      <c r="I38" s="126">
        <f t="shared" si="2"/>
        <v>0</v>
      </c>
      <c r="J38" s="33">
        <f t="shared" si="4"/>
        <v>13</v>
      </c>
      <c r="K38" s="37" t="s">
        <v>22</v>
      </c>
      <c r="L38" s="86">
        <v>66.5</v>
      </c>
      <c r="M38" s="9">
        <f t="shared" ref="M38" si="16">ROUND(L38*J38,0)</f>
        <v>865</v>
      </c>
      <c r="O38" s="31"/>
    </row>
    <row r="39" spans="1:15" s="2" customFormat="1" ht="63.75">
      <c r="A39" s="17">
        <v>28</v>
      </c>
      <c r="B39" s="39" t="s">
        <v>67</v>
      </c>
      <c r="C39" s="45" t="s">
        <v>68</v>
      </c>
      <c r="D39" s="105"/>
      <c r="E39" s="106">
        <f t="shared" si="0"/>
        <v>0</v>
      </c>
      <c r="F39" s="115">
        <v>702</v>
      </c>
      <c r="G39" s="106">
        <f t="shared" si="1"/>
        <v>47385</v>
      </c>
      <c r="H39" s="125"/>
      <c r="I39" s="126">
        <f t="shared" si="2"/>
        <v>0</v>
      </c>
      <c r="J39" s="33">
        <f t="shared" si="4"/>
        <v>702</v>
      </c>
      <c r="K39" s="20" t="s">
        <v>69</v>
      </c>
      <c r="L39" s="95">
        <v>67.5</v>
      </c>
      <c r="M39" s="9">
        <f t="shared" ref="M39:M81" si="17">ROUND(L39*J39,0)</f>
        <v>47385</v>
      </c>
      <c r="O39" s="31"/>
    </row>
    <row r="40" spans="1:15" s="2" customFormat="1" ht="140.25">
      <c r="A40" s="17">
        <v>29</v>
      </c>
      <c r="B40" s="39" t="s">
        <v>70</v>
      </c>
      <c r="C40" s="26" t="s">
        <v>108</v>
      </c>
      <c r="D40" s="105">
        <v>117.45</v>
      </c>
      <c r="E40" s="106">
        <f t="shared" si="0"/>
        <v>38876</v>
      </c>
      <c r="F40" s="115">
        <v>381.71249999999998</v>
      </c>
      <c r="G40" s="106">
        <f t="shared" si="1"/>
        <v>126347</v>
      </c>
      <c r="H40" s="125"/>
      <c r="I40" s="126">
        <f t="shared" si="2"/>
        <v>0</v>
      </c>
      <c r="J40" s="33">
        <f t="shared" si="4"/>
        <v>499.16249999999997</v>
      </c>
      <c r="K40" s="20" t="s">
        <v>69</v>
      </c>
      <c r="L40" s="95">
        <v>331</v>
      </c>
      <c r="M40" s="9">
        <f t="shared" si="17"/>
        <v>165223</v>
      </c>
      <c r="O40" s="31"/>
    </row>
    <row r="41" spans="1:15" s="2" customFormat="1" ht="191.25">
      <c r="A41" s="17">
        <v>30</v>
      </c>
      <c r="B41" s="39" t="s">
        <v>71</v>
      </c>
      <c r="C41" s="26" t="s">
        <v>109</v>
      </c>
      <c r="D41" s="105">
        <v>39.15</v>
      </c>
      <c r="E41" s="106">
        <f t="shared" si="0"/>
        <v>13233</v>
      </c>
      <c r="F41" s="115">
        <v>127.2375</v>
      </c>
      <c r="G41" s="106">
        <f t="shared" si="1"/>
        <v>43006</v>
      </c>
      <c r="H41" s="125"/>
      <c r="I41" s="126">
        <f t="shared" si="2"/>
        <v>0</v>
      </c>
      <c r="J41" s="33">
        <f t="shared" si="4"/>
        <v>166.38749999999999</v>
      </c>
      <c r="K41" s="20" t="s">
        <v>69</v>
      </c>
      <c r="L41" s="95">
        <v>338</v>
      </c>
      <c r="M41" s="9">
        <f t="shared" si="17"/>
        <v>56239</v>
      </c>
      <c r="O41" s="31"/>
    </row>
    <row r="42" spans="1:15" s="2" customFormat="1" ht="25.5">
      <c r="A42" s="17">
        <v>31</v>
      </c>
      <c r="B42" s="20">
        <v>9.48</v>
      </c>
      <c r="C42" s="46" t="s">
        <v>72</v>
      </c>
      <c r="D42" s="105">
        <v>156.6</v>
      </c>
      <c r="E42" s="106">
        <f t="shared" si="0"/>
        <v>4228</v>
      </c>
      <c r="F42" s="115">
        <v>508.95</v>
      </c>
      <c r="G42" s="106">
        <f t="shared" si="1"/>
        <v>13742</v>
      </c>
      <c r="H42" s="125"/>
      <c r="I42" s="126">
        <f t="shared" si="2"/>
        <v>0</v>
      </c>
      <c r="J42" s="33">
        <f t="shared" si="4"/>
        <v>665.55</v>
      </c>
      <c r="K42" s="20" t="s">
        <v>69</v>
      </c>
      <c r="L42" s="95">
        <v>27</v>
      </c>
      <c r="M42" s="9">
        <f t="shared" si="17"/>
        <v>17970</v>
      </c>
      <c r="O42" s="31"/>
    </row>
    <row r="43" spans="1:15" s="2" customFormat="1" ht="51">
      <c r="A43" s="17">
        <v>32</v>
      </c>
      <c r="B43" s="39" t="s">
        <v>73</v>
      </c>
      <c r="C43" s="45" t="s">
        <v>110</v>
      </c>
      <c r="D43" s="105">
        <v>10.8</v>
      </c>
      <c r="E43" s="106">
        <f t="shared" si="0"/>
        <v>6599</v>
      </c>
      <c r="F43" s="115">
        <v>35.1</v>
      </c>
      <c r="G43" s="106">
        <f t="shared" si="1"/>
        <v>21446</v>
      </c>
      <c r="H43" s="125"/>
      <c r="I43" s="126">
        <f t="shared" si="2"/>
        <v>0</v>
      </c>
      <c r="J43" s="33">
        <f t="shared" si="4"/>
        <v>45.900000000000006</v>
      </c>
      <c r="K43" s="20" t="s">
        <v>74</v>
      </c>
      <c r="L43" s="95">
        <v>611</v>
      </c>
      <c r="M43" s="9">
        <f t="shared" si="17"/>
        <v>28045</v>
      </c>
      <c r="O43" s="31"/>
    </row>
    <row r="44" spans="1:15" s="2" customFormat="1" ht="25.5">
      <c r="A44" s="17">
        <v>33</v>
      </c>
      <c r="B44" s="39" t="s">
        <v>75</v>
      </c>
      <c r="C44" s="45" t="s">
        <v>111</v>
      </c>
      <c r="D44" s="105">
        <v>21.6</v>
      </c>
      <c r="E44" s="106">
        <f t="shared" si="0"/>
        <v>11318</v>
      </c>
      <c r="F44" s="115">
        <v>40.5</v>
      </c>
      <c r="G44" s="106">
        <f t="shared" si="1"/>
        <v>21222</v>
      </c>
      <c r="H44" s="125"/>
      <c r="I44" s="126">
        <f t="shared" si="2"/>
        <v>0</v>
      </c>
      <c r="J44" s="33">
        <f t="shared" si="4"/>
        <v>62.1</v>
      </c>
      <c r="K44" s="20" t="s">
        <v>74</v>
      </c>
      <c r="L44" s="95">
        <v>524</v>
      </c>
      <c r="M44" s="9">
        <f t="shared" si="17"/>
        <v>32540</v>
      </c>
      <c r="O44" s="31"/>
    </row>
    <row r="45" spans="1:15" s="2" customFormat="1" ht="63.75">
      <c r="A45" s="17">
        <v>34</v>
      </c>
      <c r="B45" s="39" t="s">
        <v>79</v>
      </c>
      <c r="C45" s="44" t="s">
        <v>76</v>
      </c>
      <c r="D45" s="105"/>
      <c r="E45" s="106">
        <f t="shared" si="0"/>
        <v>0</v>
      </c>
      <c r="F45" s="115">
        <v>70.2</v>
      </c>
      <c r="G45" s="106">
        <f t="shared" si="1"/>
        <v>2457</v>
      </c>
      <c r="H45" s="125"/>
      <c r="I45" s="126">
        <f t="shared" si="2"/>
        <v>0</v>
      </c>
      <c r="J45" s="33">
        <f t="shared" si="4"/>
        <v>70.2</v>
      </c>
      <c r="K45" s="8" t="s">
        <v>8</v>
      </c>
      <c r="L45" s="96">
        <v>35</v>
      </c>
      <c r="M45" s="9">
        <f t="shared" si="17"/>
        <v>2457</v>
      </c>
      <c r="O45" s="31"/>
    </row>
    <row r="46" spans="1:15" s="2" customFormat="1" ht="102">
      <c r="A46" s="17">
        <v>35</v>
      </c>
      <c r="B46" s="39" t="s">
        <v>80</v>
      </c>
      <c r="C46" s="26" t="s">
        <v>77</v>
      </c>
      <c r="D46" s="105"/>
      <c r="E46" s="106">
        <f t="shared" si="0"/>
        <v>0</v>
      </c>
      <c r="F46" s="115">
        <v>70.2</v>
      </c>
      <c r="G46" s="106">
        <f t="shared" si="1"/>
        <v>9337</v>
      </c>
      <c r="H46" s="125"/>
      <c r="I46" s="126">
        <f t="shared" si="2"/>
        <v>0</v>
      </c>
      <c r="J46" s="33">
        <f t="shared" si="4"/>
        <v>70.2</v>
      </c>
      <c r="K46" s="8" t="s">
        <v>8</v>
      </c>
      <c r="L46" s="96">
        <v>133</v>
      </c>
      <c r="M46" s="9">
        <f t="shared" si="17"/>
        <v>9337</v>
      </c>
      <c r="O46" s="31"/>
    </row>
    <row r="47" spans="1:15" s="2" customFormat="1" ht="76.5">
      <c r="A47" s="17">
        <v>36</v>
      </c>
      <c r="B47" s="39" t="s">
        <v>78</v>
      </c>
      <c r="C47" s="45" t="s">
        <v>112</v>
      </c>
      <c r="D47" s="105"/>
      <c r="E47" s="106">
        <f t="shared" si="0"/>
        <v>0</v>
      </c>
      <c r="F47" s="115">
        <v>106.9</v>
      </c>
      <c r="G47" s="106">
        <f t="shared" si="1"/>
        <v>123042</v>
      </c>
      <c r="H47" s="125"/>
      <c r="I47" s="126">
        <f t="shared" si="2"/>
        <v>0</v>
      </c>
      <c r="J47" s="33">
        <f t="shared" si="4"/>
        <v>106.9</v>
      </c>
      <c r="K47" s="37" t="s">
        <v>8</v>
      </c>
      <c r="L47" s="86">
        <v>1151</v>
      </c>
      <c r="M47" s="9">
        <f t="shared" si="17"/>
        <v>123042</v>
      </c>
      <c r="O47" s="31"/>
    </row>
    <row r="48" spans="1:15" s="2" customFormat="1" ht="38.25">
      <c r="A48" s="17">
        <v>37</v>
      </c>
      <c r="B48" s="39" t="s">
        <v>81</v>
      </c>
      <c r="C48" s="101" t="s">
        <v>113</v>
      </c>
      <c r="D48" s="105"/>
      <c r="E48" s="106">
        <f t="shared" si="0"/>
        <v>0</v>
      </c>
      <c r="F48" s="116"/>
      <c r="G48" s="106">
        <f t="shared" si="1"/>
        <v>0</v>
      </c>
      <c r="H48" s="125">
        <v>166.21</v>
      </c>
      <c r="I48" s="126">
        <f t="shared" si="2"/>
        <v>3740</v>
      </c>
      <c r="J48" s="33">
        <f t="shared" si="4"/>
        <v>166.21</v>
      </c>
      <c r="K48" s="37" t="s">
        <v>8</v>
      </c>
      <c r="L48" s="97">
        <v>22.5</v>
      </c>
      <c r="M48" s="9">
        <f t="shared" si="17"/>
        <v>3740</v>
      </c>
      <c r="O48" s="31"/>
    </row>
    <row r="49" spans="1:15" s="2" customFormat="1" ht="25.5">
      <c r="A49" s="17">
        <v>38</v>
      </c>
      <c r="B49" s="39" t="s">
        <v>83</v>
      </c>
      <c r="C49" s="45" t="s">
        <v>115</v>
      </c>
      <c r="D49" s="105"/>
      <c r="E49" s="106">
        <f t="shared" si="0"/>
        <v>0</v>
      </c>
      <c r="F49" s="107"/>
      <c r="G49" s="106">
        <f t="shared" si="1"/>
        <v>0</v>
      </c>
      <c r="H49" s="125">
        <v>13.5</v>
      </c>
      <c r="I49" s="126">
        <f t="shared" si="2"/>
        <v>7412</v>
      </c>
      <c r="J49" s="33">
        <f t="shared" si="4"/>
        <v>13.5</v>
      </c>
      <c r="K49" s="20" t="s">
        <v>12</v>
      </c>
      <c r="L49" s="95">
        <v>549</v>
      </c>
      <c r="M49" s="9">
        <f t="shared" si="17"/>
        <v>7412</v>
      </c>
      <c r="O49" s="31"/>
    </row>
    <row r="50" spans="1:15" s="2" customFormat="1" ht="38.25">
      <c r="A50" s="17">
        <v>39</v>
      </c>
      <c r="B50" s="39" t="s">
        <v>114</v>
      </c>
      <c r="C50" s="45" t="s">
        <v>116</v>
      </c>
      <c r="D50" s="105"/>
      <c r="E50" s="106">
        <f t="shared" si="0"/>
        <v>0</v>
      </c>
      <c r="F50" s="107"/>
      <c r="G50" s="106">
        <f t="shared" si="1"/>
        <v>0</v>
      </c>
      <c r="H50" s="125">
        <v>480.02</v>
      </c>
      <c r="I50" s="126">
        <f t="shared" si="2"/>
        <v>5280</v>
      </c>
      <c r="J50" s="33">
        <f t="shared" si="4"/>
        <v>480.02</v>
      </c>
      <c r="K50" s="37" t="s">
        <v>8</v>
      </c>
      <c r="L50" s="95">
        <v>11</v>
      </c>
      <c r="M50" s="9">
        <f t="shared" si="17"/>
        <v>5280</v>
      </c>
      <c r="O50" s="31"/>
    </row>
    <row r="51" spans="1:15" s="2" customFormat="1" ht="38.25">
      <c r="A51" s="17">
        <v>40</v>
      </c>
      <c r="B51" s="39" t="s">
        <v>82</v>
      </c>
      <c r="C51" s="45" t="s">
        <v>128</v>
      </c>
      <c r="D51" s="105"/>
      <c r="E51" s="106">
        <f t="shared" si="0"/>
        <v>0</v>
      </c>
      <c r="F51" s="107"/>
      <c r="G51" s="106">
        <f t="shared" si="1"/>
        <v>0</v>
      </c>
      <c r="H51" s="125">
        <v>4.1734999999999998</v>
      </c>
      <c r="I51" s="126">
        <f t="shared" si="2"/>
        <v>1098</v>
      </c>
      <c r="J51" s="33">
        <f t="shared" si="4"/>
        <v>4.1734999999999998</v>
      </c>
      <c r="K51" s="20" t="s">
        <v>12</v>
      </c>
      <c r="L51" s="95">
        <v>263</v>
      </c>
      <c r="M51" s="9">
        <f t="shared" si="17"/>
        <v>1098</v>
      </c>
      <c r="O51" s="31"/>
    </row>
    <row r="52" spans="1:15" s="2" customFormat="1" ht="38.25">
      <c r="A52" s="17">
        <v>41</v>
      </c>
      <c r="B52" s="39" t="s">
        <v>84</v>
      </c>
      <c r="C52" s="45" t="s">
        <v>129</v>
      </c>
      <c r="D52" s="105"/>
      <c r="E52" s="106">
        <f t="shared" si="0"/>
        <v>0</v>
      </c>
      <c r="F52" s="107"/>
      <c r="G52" s="106">
        <f t="shared" si="1"/>
        <v>0</v>
      </c>
      <c r="H52" s="125">
        <v>30.45</v>
      </c>
      <c r="I52" s="126">
        <f t="shared" si="2"/>
        <v>502</v>
      </c>
      <c r="J52" s="33">
        <f t="shared" si="4"/>
        <v>30.45</v>
      </c>
      <c r="K52" s="20" t="s">
        <v>88</v>
      </c>
      <c r="L52" s="95">
        <v>16.5</v>
      </c>
      <c r="M52" s="9">
        <f t="shared" si="17"/>
        <v>502</v>
      </c>
      <c r="O52" s="31"/>
    </row>
    <row r="53" spans="1:15" s="2" customFormat="1" ht="38.25">
      <c r="A53" s="17">
        <v>42</v>
      </c>
      <c r="B53" s="39" t="s">
        <v>85</v>
      </c>
      <c r="C53" s="45" t="s">
        <v>130</v>
      </c>
      <c r="D53" s="105"/>
      <c r="E53" s="106">
        <f t="shared" si="0"/>
        <v>0</v>
      </c>
      <c r="F53" s="107"/>
      <c r="G53" s="106">
        <f t="shared" si="1"/>
        <v>0</v>
      </c>
      <c r="H53" s="125">
        <v>7.2</v>
      </c>
      <c r="I53" s="126">
        <f t="shared" si="2"/>
        <v>144</v>
      </c>
      <c r="J53" s="33">
        <f t="shared" si="4"/>
        <v>7.2</v>
      </c>
      <c r="K53" s="20" t="s">
        <v>88</v>
      </c>
      <c r="L53" s="95">
        <v>20</v>
      </c>
      <c r="M53" s="9">
        <f t="shared" si="17"/>
        <v>144</v>
      </c>
      <c r="O53" s="31"/>
    </row>
    <row r="54" spans="1:15" s="2" customFormat="1" ht="25.5">
      <c r="A54" s="17">
        <v>43</v>
      </c>
      <c r="B54" s="39" t="s">
        <v>86</v>
      </c>
      <c r="C54" s="45" t="s">
        <v>131</v>
      </c>
      <c r="D54" s="105"/>
      <c r="E54" s="106">
        <f t="shared" si="0"/>
        <v>0</v>
      </c>
      <c r="F54" s="107"/>
      <c r="G54" s="106">
        <f t="shared" si="1"/>
        <v>0</v>
      </c>
      <c r="H54" s="125">
        <v>4</v>
      </c>
      <c r="I54" s="126">
        <f t="shared" si="2"/>
        <v>134</v>
      </c>
      <c r="J54" s="33">
        <f t="shared" si="4"/>
        <v>4</v>
      </c>
      <c r="K54" s="20" t="s">
        <v>87</v>
      </c>
      <c r="L54" s="95">
        <v>33.5</v>
      </c>
      <c r="M54" s="9">
        <f t="shared" si="17"/>
        <v>134</v>
      </c>
      <c r="O54" s="31"/>
    </row>
    <row r="55" spans="1:15" s="2" customFormat="1" ht="38.25">
      <c r="A55" s="17">
        <v>44</v>
      </c>
      <c r="B55" s="39" t="s">
        <v>89</v>
      </c>
      <c r="C55" s="45" t="s">
        <v>132</v>
      </c>
      <c r="D55" s="105"/>
      <c r="E55" s="106">
        <f t="shared" si="0"/>
        <v>0</v>
      </c>
      <c r="F55" s="107"/>
      <c r="G55" s="106">
        <f t="shared" si="1"/>
        <v>0</v>
      </c>
      <c r="H55" s="125">
        <v>6</v>
      </c>
      <c r="I55" s="126">
        <f t="shared" si="2"/>
        <v>207</v>
      </c>
      <c r="J55" s="33">
        <f>D55+F55+H55</f>
        <v>6</v>
      </c>
      <c r="K55" s="20" t="s">
        <v>87</v>
      </c>
      <c r="L55" s="95">
        <v>34.5</v>
      </c>
      <c r="M55" s="9">
        <f t="shared" si="17"/>
        <v>207</v>
      </c>
      <c r="O55" s="31"/>
    </row>
    <row r="56" spans="1:15" s="2" customFormat="1" ht="38.25">
      <c r="A56" s="17">
        <v>45</v>
      </c>
      <c r="B56" s="39" t="s">
        <v>90</v>
      </c>
      <c r="C56" s="45" t="s">
        <v>133</v>
      </c>
      <c r="D56" s="105"/>
      <c r="E56" s="106">
        <f t="shared" si="0"/>
        <v>0</v>
      </c>
      <c r="F56" s="107"/>
      <c r="G56" s="106">
        <f t="shared" si="1"/>
        <v>0</v>
      </c>
      <c r="H56" s="125">
        <v>374.79</v>
      </c>
      <c r="I56" s="126">
        <f t="shared" si="2"/>
        <v>12743</v>
      </c>
      <c r="J56" s="33">
        <f t="shared" ref="J56:J71" si="18">D56+F56+H56</f>
        <v>374.79</v>
      </c>
      <c r="K56" s="37" t="s">
        <v>8</v>
      </c>
      <c r="L56" s="95">
        <v>34</v>
      </c>
      <c r="M56" s="9">
        <f t="shared" si="17"/>
        <v>12743</v>
      </c>
      <c r="O56" s="31"/>
    </row>
    <row r="57" spans="1:15" s="2" customFormat="1" ht="51">
      <c r="A57" s="17">
        <v>46</v>
      </c>
      <c r="B57" s="39" t="s">
        <v>91</v>
      </c>
      <c r="C57" s="45" t="s">
        <v>134</v>
      </c>
      <c r="D57" s="105"/>
      <c r="E57" s="106">
        <f t="shared" si="0"/>
        <v>0</v>
      </c>
      <c r="F57" s="107"/>
      <c r="G57" s="106">
        <f t="shared" si="1"/>
        <v>0</v>
      </c>
      <c r="H57" s="125">
        <v>16.62</v>
      </c>
      <c r="I57" s="126">
        <f t="shared" si="2"/>
        <v>49361</v>
      </c>
      <c r="J57" s="33">
        <f t="shared" si="18"/>
        <v>16.62</v>
      </c>
      <c r="K57" s="20" t="s">
        <v>12</v>
      </c>
      <c r="L57" s="95">
        <v>2970</v>
      </c>
      <c r="M57" s="9">
        <f t="shared" si="17"/>
        <v>49361</v>
      </c>
      <c r="O57" s="31"/>
    </row>
    <row r="58" spans="1:15" s="2" customFormat="1" ht="114.75">
      <c r="A58" s="17">
        <v>47</v>
      </c>
      <c r="B58" s="39" t="s">
        <v>92</v>
      </c>
      <c r="C58" s="45" t="s">
        <v>135</v>
      </c>
      <c r="D58" s="105"/>
      <c r="E58" s="106">
        <f t="shared" si="0"/>
        <v>0</v>
      </c>
      <c r="F58" s="107"/>
      <c r="G58" s="106">
        <f t="shared" si="1"/>
        <v>0</v>
      </c>
      <c r="H58" s="125">
        <v>48.5</v>
      </c>
      <c r="I58" s="126">
        <f t="shared" si="2"/>
        <v>16781</v>
      </c>
      <c r="J58" s="33">
        <f t="shared" si="18"/>
        <v>48.5</v>
      </c>
      <c r="K58" s="20"/>
      <c r="L58" s="95">
        <v>346</v>
      </c>
      <c r="M58" s="9">
        <f t="shared" si="17"/>
        <v>16781</v>
      </c>
      <c r="O58" s="31"/>
    </row>
    <row r="59" spans="1:15" s="2" customFormat="1" ht="270" customHeight="1">
      <c r="A59" s="17">
        <v>48</v>
      </c>
      <c r="B59" s="39" t="s">
        <v>93</v>
      </c>
      <c r="C59" s="45" t="s">
        <v>136</v>
      </c>
      <c r="D59" s="105"/>
      <c r="E59" s="106">
        <f t="shared" si="0"/>
        <v>0</v>
      </c>
      <c r="F59" s="107"/>
      <c r="G59" s="106">
        <f t="shared" si="1"/>
        <v>0</v>
      </c>
      <c r="H59" s="125">
        <v>15.38</v>
      </c>
      <c r="I59" s="126">
        <f t="shared" si="2"/>
        <v>35651</v>
      </c>
      <c r="J59" s="33">
        <f t="shared" si="18"/>
        <v>15.38</v>
      </c>
      <c r="K59" s="37" t="s">
        <v>8</v>
      </c>
      <c r="L59" s="95">
        <v>2318</v>
      </c>
      <c r="M59" s="9">
        <f t="shared" si="17"/>
        <v>35651</v>
      </c>
      <c r="O59" s="31"/>
    </row>
    <row r="60" spans="1:15" s="2" customFormat="1" ht="76.5">
      <c r="A60" s="17">
        <v>49</v>
      </c>
      <c r="B60" s="39" t="s">
        <v>94</v>
      </c>
      <c r="C60" s="45" t="s">
        <v>137</v>
      </c>
      <c r="D60" s="105">
        <f>'[1]residential repair'!$I$28</f>
        <v>73.41</v>
      </c>
      <c r="E60" s="106">
        <f t="shared" si="0"/>
        <v>87138</v>
      </c>
      <c r="F60" s="107"/>
      <c r="G60" s="106">
        <f t="shared" si="1"/>
        <v>0</v>
      </c>
      <c r="H60" s="125">
        <v>208.8</v>
      </c>
      <c r="I60" s="126">
        <f t="shared" si="2"/>
        <v>247846</v>
      </c>
      <c r="J60" s="33">
        <f t="shared" si="18"/>
        <v>282.21000000000004</v>
      </c>
      <c r="K60" s="37" t="s">
        <v>8</v>
      </c>
      <c r="L60" s="95">
        <v>1187</v>
      </c>
      <c r="M60" s="9">
        <f t="shared" si="17"/>
        <v>334983</v>
      </c>
      <c r="O60" s="31"/>
    </row>
    <row r="61" spans="1:15" s="2" customFormat="1" ht="114.75">
      <c r="A61" s="17">
        <v>50</v>
      </c>
      <c r="B61" s="39" t="s">
        <v>95</v>
      </c>
      <c r="C61" s="45" t="s">
        <v>138</v>
      </c>
      <c r="D61" s="105"/>
      <c r="E61" s="106">
        <f t="shared" si="0"/>
        <v>0</v>
      </c>
      <c r="F61" s="107"/>
      <c r="G61" s="106">
        <f t="shared" si="1"/>
        <v>0</v>
      </c>
      <c r="H61" s="125">
        <v>581.34</v>
      </c>
      <c r="I61" s="126">
        <f t="shared" si="2"/>
        <v>33136</v>
      </c>
      <c r="J61" s="33">
        <f t="shared" si="18"/>
        <v>581.34</v>
      </c>
      <c r="K61" s="37" t="s">
        <v>8</v>
      </c>
      <c r="L61" s="95">
        <v>57</v>
      </c>
      <c r="M61" s="9">
        <f t="shared" si="17"/>
        <v>33136</v>
      </c>
      <c r="O61" s="31"/>
    </row>
    <row r="62" spans="1:15" s="2" customFormat="1" ht="25.5">
      <c r="A62" s="17">
        <v>51</v>
      </c>
      <c r="B62" s="39" t="s">
        <v>96</v>
      </c>
      <c r="C62" s="45" t="s">
        <v>139</v>
      </c>
      <c r="D62" s="105"/>
      <c r="E62" s="106">
        <f t="shared" si="0"/>
        <v>0</v>
      </c>
      <c r="F62" s="107"/>
      <c r="G62" s="106">
        <f t="shared" si="1"/>
        <v>0</v>
      </c>
      <c r="H62" s="133">
        <v>48.6</v>
      </c>
      <c r="I62" s="126">
        <f t="shared" si="2"/>
        <v>4447</v>
      </c>
      <c r="J62" s="33">
        <f t="shared" si="18"/>
        <v>48.6</v>
      </c>
      <c r="K62" s="37" t="s">
        <v>8</v>
      </c>
      <c r="L62" s="95">
        <v>91.5</v>
      </c>
      <c r="M62" s="9">
        <f t="shared" si="17"/>
        <v>4447</v>
      </c>
      <c r="O62" s="31"/>
    </row>
    <row r="63" spans="1:15" s="2" customFormat="1" ht="38.25">
      <c r="A63" s="17">
        <v>52</v>
      </c>
      <c r="B63" s="39" t="s">
        <v>152</v>
      </c>
      <c r="C63" s="45" t="s">
        <v>140</v>
      </c>
      <c r="D63" s="105"/>
      <c r="E63" s="106">
        <f t="shared" si="0"/>
        <v>0</v>
      </c>
      <c r="F63" s="107"/>
      <c r="G63" s="106">
        <f t="shared" si="1"/>
        <v>0</v>
      </c>
      <c r="H63" s="125">
        <v>48.6</v>
      </c>
      <c r="I63" s="126">
        <f t="shared" si="2"/>
        <v>5200</v>
      </c>
      <c r="J63" s="33">
        <f t="shared" si="18"/>
        <v>48.6</v>
      </c>
      <c r="K63" s="37" t="s">
        <v>8</v>
      </c>
      <c r="L63" s="95">
        <v>107</v>
      </c>
      <c r="M63" s="9">
        <f t="shared" si="17"/>
        <v>5200</v>
      </c>
      <c r="O63" s="31"/>
    </row>
    <row r="64" spans="1:15" s="2" customFormat="1" ht="127.5">
      <c r="A64" s="17">
        <v>53</v>
      </c>
      <c r="B64" s="39" t="s">
        <v>97</v>
      </c>
      <c r="C64" s="45" t="s">
        <v>141</v>
      </c>
      <c r="D64" s="105"/>
      <c r="E64" s="106">
        <f t="shared" si="0"/>
        <v>0</v>
      </c>
      <c r="F64" s="107"/>
      <c r="G64" s="106">
        <f t="shared" si="1"/>
        <v>0</v>
      </c>
      <c r="H64" s="125">
        <v>732.48</v>
      </c>
      <c r="I64" s="126">
        <f t="shared" si="2"/>
        <v>27102</v>
      </c>
      <c r="J64" s="33">
        <f t="shared" si="18"/>
        <v>732.48</v>
      </c>
      <c r="K64" s="37" t="s">
        <v>8</v>
      </c>
      <c r="L64" s="95">
        <v>37</v>
      </c>
      <c r="M64" s="9">
        <f t="shared" si="17"/>
        <v>27102</v>
      </c>
      <c r="O64" s="31"/>
    </row>
    <row r="65" spans="1:15" s="2" customFormat="1" ht="107.25" customHeight="1">
      <c r="A65" s="17">
        <v>54</v>
      </c>
      <c r="B65" s="39" t="s">
        <v>98</v>
      </c>
      <c r="C65" s="45" t="s">
        <v>142</v>
      </c>
      <c r="D65" s="105"/>
      <c r="E65" s="106">
        <f t="shared" si="0"/>
        <v>0</v>
      </c>
      <c r="F65" s="107"/>
      <c r="G65" s="106">
        <f t="shared" si="1"/>
        <v>0</v>
      </c>
      <c r="H65" s="125">
        <v>35.200000000000003</v>
      </c>
      <c r="I65" s="126">
        <f t="shared" si="2"/>
        <v>4682</v>
      </c>
      <c r="J65" s="33">
        <f>D65+F65+H65</f>
        <v>35.200000000000003</v>
      </c>
      <c r="K65" s="20" t="s">
        <v>88</v>
      </c>
      <c r="L65" s="95">
        <v>133</v>
      </c>
      <c r="M65" s="9">
        <f t="shared" si="17"/>
        <v>4682</v>
      </c>
      <c r="O65" s="31"/>
    </row>
    <row r="66" spans="1:15" s="2" customFormat="1" ht="105.75" customHeight="1">
      <c r="A66" s="17">
        <v>55</v>
      </c>
      <c r="B66" s="39" t="s">
        <v>99</v>
      </c>
      <c r="C66" s="45" t="s">
        <v>143</v>
      </c>
      <c r="D66" s="105"/>
      <c r="E66" s="106">
        <f t="shared" si="0"/>
        <v>0</v>
      </c>
      <c r="F66" s="107"/>
      <c r="G66" s="106">
        <f t="shared" si="1"/>
        <v>0</v>
      </c>
      <c r="H66" s="125">
        <v>40</v>
      </c>
      <c r="I66" s="126">
        <f t="shared" si="2"/>
        <v>8520</v>
      </c>
      <c r="J66" s="33">
        <f t="shared" si="18"/>
        <v>40</v>
      </c>
      <c r="K66" s="20" t="s">
        <v>88</v>
      </c>
      <c r="L66" s="95">
        <v>213</v>
      </c>
      <c r="M66" s="9">
        <f t="shared" si="17"/>
        <v>8520</v>
      </c>
      <c r="O66" s="31"/>
    </row>
    <row r="67" spans="1:15" s="2" customFormat="1" ht="51">
      <c r="A67" s="17">
        <v>56</v>
      </c>
      <c r="B67" s="39" t="s">
        <v>100</v>
      </c>
      <c r="C67" s="45" t="s">
        <v>144</v>
      </c>
      <c r="D67" s="105"/>
      <c r="E67" s="106">
        <f t="shared" si="0"/>
        <v>0</v>
      </c>
      <c r="F67" s="107"/>
      <c r="G67" s="106">
        <f t="shared" si="1"/>
        <v>0</v>
      </c>
      <c r="H67" s="125">
        <v>20</v>
      </c>
      <c r="I67" s="126">
        <f t="shared" si="2"/>
        <v>7140</v>
      </c>
      <c r="J67" s="33">
        <f t="shared" si="18"/>
        <v>20</v>
      </c>
      <c r="K67" s="20" t="s">
        <v>88</v>
      </c>
      <c r="L67" s="95">
        <v>357</v>
      </c>
      <c r="M67" s="9">
        <f t="shared" si="17"/>
        <v>7140</v>
      </c>
      <c r="O67" s="31"/>
    </row>
    <row r="68" spans="1:15" s="2" customFormat="1" ht="51">
      <c r="A68" s="17">
        <v>57</v>
      </c>
      <c r="B68" s="39" t="s">
        <v>101</v>
      </c>
      <c r="C68" s="45" t="s">
        <v>145</v>
      </c>
      <c r="D68" s="105"/>
      <c r="E68" s="106">
        <f t="shared" ref="E68:E81" si="19">ROUND(D68*L68,0)</f>
        <v>0</v>
      </c>
      <c r="F68" s="107"/>
      <c r="G68" s="106">
        <f t="shared" si="1"/>
        <v>0</v>
      </c>
      <c r="H68" s="125">
        <v>15</v>
      </c>
      <c r="I68" s="126">
        <f t="shared" si="2"/>
        <v>6540</v>
      </c>
      <c r="J68" s="33">
        <f t="shared" si="18"/>
        <v>15</v>
      </c>
      <c r="K68" s="20" t="s">
        <v>88</v>
      </c>
      <c r="L68" s="95">
        <v>436</v>
      </c>
      <c r="M68" s="9">
        <f t="shared" si="17"/>
        <v>6540</v>
      </c>
      <c r="O68" s="31"/>
    </row>
    <row r="69" spans="1:15" s="2" customFormat="1" ht="178.5">
      <c r="A69" s="17">
        <v>58</v>
      </c>
      <c r="B69" s="39" t="s">
        <v>103</v>
      </c>
      <c r="C69" s="45" t="s">
        <v>146</v>
      </c>
      <c r="D69" s="105"/>
      <c r="E69" s="106">
        <f t="shared" si="19"/>
        <v>0</v>
      </c>
      <c r="F69" s="107"/>
      <c r="G69" s="106">
        <f t="shared" si="1"/>
        <v>0</v>
      </c>
      <c r="H69" s="125">
        <v>3</v>
      </c>
      <c r="I69" s="126">
        <f t="shared" si="2"/>
        <v>13071</v>
      </c>
      <c r="J69" s="33">
        <f t="shared" si="18"/>
        <v>3</v>
      </c>
      <c r="K69" s="20" t="s">
        <v>102</v>
      </c>
      <c r="L69" s="95">
        <v>4357</v>
      </c>
      <c r="M69" s="9">
        <f t="shared" si="17"/>
        <v>13071</v>
      </c>
      <c r="O69" s="31"/>
    </row>
    <row r="70" spans="1:15" s="2" customFormat="1" ht="63.75">
      <c r="A70" s="17">
        <v>59</v>
      </c>
      <c r="B70" s="39" t="s">
        <v>104</v>
      </c>
      <c r="C70" s="45" t="s">
        <v>126</v>
      </c>
      <c r="D70" s="105"/>
      <c r="E70" s="106">
        <f t="shared" si="19"/>
        <v>0</v>
      </c>
      <c r="F70" s="107"/>
      <c r="G70" s="106">
        <f t="shared" si="1"/>
        <v>0</v>
      </c>
      <c r="H70" s="125">
        <v>837.9</v>
      </c>
      <c r="I70" s="126">
        <f t="shared" si="2"/>
        <v>62843</v>
      </c>
      <c r="J70" s="33">
        <f t="shared" si="18"/>
        <v>837.9</v>
      </c>
      <c r="K70" s="20" t="s">
        <v>8</v>
      </c>
      <c r="L70" s="95">
        <v>75</v>
      </c>
      <c r="M70" s="9">
        <f t="shared" si="17"/>
        <v>62843</v>
      </c>
      <c r="O70" s="31"/>
    </row>
    <row r="71" spans="1:15" s="2" customFormat="1" ht="102">
      <c r="A71" s="17">
        <v>60</v>
      </c>
      <c r="B71" s="39" t="s">
        <v>105</v>
      </c>
      <c r="C71" s="45" t="s">
        <v>125</v>
      </c>
      <c r="D71" s="105"/>
      <c r="E71" s="106">
        <f t="shared" si="19"/>
        <v>0</v>
      </c>
      <c r="F71" s="107"/>
      <c r="G71" s="106">
        <f t="shared" si="1"/>
        <v>0</v>
      </c>
      <c r="H71" s="125">
        <v>220.82</v>
      </c>
      <c r="I71" s="126">
        <f t="shared" si="2"/>
        <v>26498</v>
      </c>
      <c r="J71" s="33">
        <f t="shared" si="18"/>
        <v>220.82</v>
      </c>
      <c r="K71" s="20" t="s">
        <v>8</v>
      </c>
      <c r="L71" s="95">
        <v>120</v>
      </c>
      <c r="M71" s="9">
        <f t="shared" si="17"/>
        <v>26498</v>
      </c>
      <c r="O71" s="31"/>
    </row>
    <row r="72" spans="1:15" s="2" customFormat="1" ht="178.5">
      <c r="A72" s="17">
        <v>61</v>
      </c>
      <c r="B72" s="39" t="s">
        <v>106</v>
      </c>
      <c r="C72" s="45" t="s">
        <v>124</v>
      </c>
      <c r="D72" s="105"/>
      <c r="E72" s="106">
        <f t="shared" si="19"/>
        <v>0</v>
      </c>
      <c r="F72" s="107"/>
      <c r="G72" s="106">
        <f t="shared" si="1"/>
        <v>0</v>
      </c>
      <c r="H72" s="125">
        <v>134.02000000000001</v>
      </c>
      <c r="I72" s="126">
        <f t="shared" si="2"/>
        <v>53072</v>
      </c>
      <c r="J72" s="33">
        <f>D72+F72+H72</f>
        <v>134.02000000000001</v>
      </c>
      <c r="K72" s="20" t="s">
        <v>8</v>
      </c>
      <c r="L72" s="95">
        <v>396</v>
      </c>
      <c r="M72" s="9">
        <f t="shared" si="17"/>
        <v>53072</v>
      </c>
      <c r="O72" s="31"/>
    </row>
    <row r="73" spans="1:15" s="2" customFormat="1" ht="89.25">
      <c r="A73" s="17">
        <v>62</v>
      </c>
      <c r="B73" s="39" t="s">
        <v>31</v>
      </c>
      <c r="C73" s="45" t="s">
        <v>123</v>
      </c>
      <c r="D73" s="105"/>
      <c r="E73" s="106">
        <f t="shared" si="19"/>
        <v>0</v>
      </c>
      <c r="F73" s="107"/>
      <c r="G73" s="106">
        <f t="shared" si="1"/>
        <v>0</v>
      </c>
      <c r="H73" s="125">
        <v>180</v>
      </c>
      <c r="I73" s="126">
        <f t="shared" si="2"/>
        <v>113760</v>
      </c>
      <c r="J73" s="33">
        <f>D73+F73+H73</f>
        <v>180</v>
      </c>
      <c r="K73" s="20" t="s">
        <v>8</v>
      </c>
      <c r="L73" s="95">
        <v>632</v>
      </c>
      <c r="M73" s="9">
        <f t="shared" si="17"/>
        <v>113760</v>
      </c>
      <c r="O73" s="31"/>
    </row>
    <row r="74" spans="1:15" s="2" customFormat="1" ht="51">
      <c r="A74" s="17">
        <v>63</v>
      </c>
      <c r="B74" s="19" t="s">
        <v>155</v>
      </c>
      <c r="C74" s="139" t="s">
        <v>153</v>
      </c>
      <c r="D74" s="105">
        <f>'[1]residential repair'!$I$39</f>
        <v>91.440000000000012</v>
      </c>
      <c r="E74" s="106">
        <f t="shared" si="19"/>
        <v>147310</v>
      </c>
      <c r="F74" s="107"/>
      <c r="G74" s="106">
        <f t="shared" si="1"/>
        <v>0</v>
      </c>
      <c r="H74" s="125"/>
      <c r="I74" s="126"/>
      <c r="J74" s="33">
        <f>D74+F74+H74</f>
        <v>91.440000000000012</v>
      </c>
      <c r="K74" s="20" t="s">
        <v>8</v>
      </c>
      <c r="L74" s="95">
        <v>1611</v>
      </c>
      <c r="M74" s="9">
        <f t="shared" si="17"/>
        <v>147310</v>
      </c>
      <c r="O74" s="31"/>
    </row>
    <row r="75" spans="1:15" s="2" customFormat="1" ht="51">
      <c r="A75" s="17">
        <v>64</v>
      </c>
      <c r="B75" s="19" t="s">
        <v>154</v>
      </c>
      <c r="C75" s="139" t="s">
        <v>153</v>
      </c>
      <c r="D75" s="105">
        <v>85</v>
      </c>
      <c r="E75" s="106">
        <f t="shared" si="19"/>
        <v>12665</v>
      </c>
      <c r="F75" s="107"/>
      <c r="G75" s="106">
        <f t="shared" si="1"/>
        <v>0</v>
      </c>
      <c r="H75" s="125"/>
      <c r="I75" s="126"/>
      <c r="J75" s="33">
        <f t="shared" ref="J75:J81" si="20">D75+F75+H75</f>
        <v>85</v>
      </c>
      <c r="K75" s="20" t="s">
        <v>88</v>
      </c>
      <c r="L75" s="95">
        <v>149</v>
      </c>
      <c r="M75" s="9">
        <f t="shared" si="17"/>
        <v>12665</v>
      </c>
      <c r="O75" s="31"/>
    </row>
    <row r="76" spans="1:15" s="2" customFormat="1" ht="51">
      <c r="A76" s="17">
        <v>65</v>
      </c>
      <c r="B76" s="19" t="s">
        <v>159</v>
      </c>
      <c r="C76" s="139" t="s">
        <v>158</v>
      </c>
      <c r="D76" s="105">
        <v>95</v>
      </c>
      <c r="E76" s="106">
        <f t="shared" si="19"/>
        <v>24510</v>
      </c>
      <c r="F76" s="107"/>
      <c r="G76" s="106">
        <f t="shared" si="1"/>
        <v>0</v>
      </c>
      <c r="H76" s="125"/>
      <c r="I76" s="126"/>
      <c r="J76" s="33">
        <f t="shared" si="20"/>
        <v>95</v>
      </c>
      <c r="K76" s="20" t="s">
        <v>88</v>
      </c>
      <c r="L76" s="95">
        <v>258</v>
      </c>
      <c r="M76" s="9">
        <f t="shared" si="17"/>
        <v>24510</v>
      </c>
      <c r="O76" s="31"/>
    </row>
    <row r="77" spans="1:15" s="2" customFormat="1" ht="51">
      <c r="A77" s="17">
        <v>66</v>
      </c>
      <c r="B77" s="33" t="s">
        <v>163</v>
      </c>
      <c r="C77" s="139" t="s">
        <v>161</v>
      </c>
      <c r="D77" s="105">
        <v>50</v>
      </c>
      <c r="E77" s="106">
        <f t="shared" si="19"/>
        <v>10000</v>
      </c>
      <c r="F77" s="107"/>
      <c r="G77" s="106">
        <f t="shared" si="1"/>
        <v>0</v>
      </c>
      <c r="H77" s="125"/>
      <c r="I77" s="126"/>
      <c r="J77" s="33">
        <f t="shared" si="20"/>
        <v>50</v>
      </c>
      <c r="K77" s="20" t="s">
        <v>88</v>
      </c>
      <c r="L77" s="95">
        <v>200</v>
      </c>
      <c r="M77" s="9">
        <f t="shared" si="17"/>
        <v>10000</v>
      </c>
      <c r="O77" s="31"/>
    </row>
    <row r="78" spans="1:15" s="2" customFormat="1" ht="55.5" customHeight="1">
      <c r="A78" s="17">
        <v>67</v>
      </c>
      <c r="B78" s="19">
        <v>19.420000000000002</v>
      </c>
      <c r="C78" s="145" t="s">
        <v>160</v>
      </c>
      <c r="D78" s="105">
        <v>3000</v>
      </c>
      <c r="E78" s="106">
        <f t="shared" si="19"/>
        <v>21900</v>
      </c>
      <c r="F78" s="107"/>
      <c r="G78" s="106">
        <f t="shared" si="1"/>
        <v>0</v>
      </c>
      <c r="H78" s="125"/>
      <c r="I78" s="126"/>
      <c r="J78" s="33">
        <f t="shared" si="20"/>
        <v>3000</v>
      </c>
      <c r="K78" s="20" t="s">
        <v>102</v>
      </c>
      <c r="L78" s="95">
        <v>7.3</v>
      </c>
      <c r="M78" s="9">
        <f t="shared" si="17"/>
        <v>21900</v>
      </c>
      <c r="O78" s="31"/>
    </row>
    <row r="79" spans="1:15" s="2" customFormat="1" ht="60">
      <c r="A79" s="17">
        <v>68</v>
      </c>
      <c r="B79" s="143" t="s">
        <v>164</v>
      </c>
      <c r="C79" s="144" t="s">
        <v>162</v>
      </c>
      <c r="D79" s="105">
        <v>3</v>
      </c>
      <c r="E79" s="106">
        <f t="shared" si="19"/>
        <v>4344</v>
      </c>
      <c r="F79" s="107"/>
      <c r="G79" s="106">
        <f t="shared" si="1"/>
        <v>0</v>
      </c>
      <c r="H79" s="125"/>
      <c r="I79" s="126"/>
      <c r="J79" s="33">
        <f t="shared" si="20"/>
        <v>3</v>
      </c>
      <c r="K79" s="20" t="s">
        <v>102</v>
      </c>
      <c r="L79" s="95">
        <v>1448</v>
      </c>
      <c r="M79" s="9">
        <f t="shared" si="17"/>
        <v>4344</v>
      </c>
      <c r="O79" s="31"/>
    </row>
    <row r="80" spans="1:15" s="2" customFormat="1" ht="44.25" customHeight="1">
      <c r="A80" s="17">
        <v>69</v>
      </c>
      <c r="B80" s="19" t="s">
        <v>166</v>
      </c>
      <c r="C80" s="146" t="s">
        <v>165</v>
      </c>
      <c r="D80" s="105">
        <v>75</v>
      </c>
      <c r="E80" s="106">
        <f t="shared" si="19"/>
        <v>9825</v>
      </c>
      <c r="F80" s="107"/>
      <c r="G80" s="106">
        <f t="shared" si="1"/>
        <v>0</v>
      </c>
      <c r="H80" s="125"/>
      <c r="I80" s="126"/>
      <c r="J80" s="33">
        <f t="shared" si="20"/>
        <v>75</v>
      </c>
      <c r="K80" s="20" t="s">
        <v>88</v>
      </c>
      <c r="L80" s="95">
        <v>131</v>
      </c>
      <c r="M80" s="9">
        <f t="shared" si="17"/>
        <v>9825</v>
      </c>
      <c r="O80" s="31"/>
    </row>
    <row r="81" spans="1:120" s="2" customFormat="1" ht="42" customHeight="1">
      <c r="A81" s="17">
        <v>70</v>
      </c>
      <c r="B81" s="19">
        <v>19.899999999999999</v>
      </c>
      <c r="C81" s="146" t="s">
        <v>165</v>
      </c>
      <c r="D81" s="105">
        <v>110</v>
      </c>
      <c r="E81" s="106">
        <f t="shared" si="19"/>
        <v>24420</v>
      </c>
      <c r="F81" s="107"/>
      <c r="G81" s="106">
        <f t="shared" si="1"/>
        <v>0</v>
      </c>
      <c r="H81" s="125"/>
      <c r="I81" s="126"/>
      <c r="J81" s="33">
        <f t="shared" si="20"/>
        <v>110</v>
      </c>
      <c r="K81" s="20" t="s">
        <v>88</v>
      </c>
      <c r="L81" s="95">
        <v>222</v>
      </c>
      <c r="M81" s="9">
        <f t="shared" si="17"/>
        <v>24420</v>
      </c>
      <c r="O81" s="31"/>
    </row>
    <row r="82" spans="1:120" s="2" customFormat="1" ht="15.75" customHeight="1">
      <c r="A82" s="19"/>
      <c r="B82" s="30"/>
      <c r="C82" s="32"/>
      <c r="D82" s="117"/>
      <c r="E82" s="118">
        <f>SUM(E12:E81)</f>
        <v>519952</v>
      </c>
      <c r="F82" s="119"/>
      <c r="G82" s="118">
        <f>SUM(G12:G81)</f>
        <v>549735</v>
      </c>
      <c r="H82" s="134"/>
      <c r="I82" s="135">
        <f>SUM(I12:I73)</f>
        <v>930666</v>
      </c>
      <c r="J82" s="38"/>
      <c r="K82" s="163" t="s">
        <v>9</v>
      </c>
      <c r="L82" s="164"/>
      <c r="M82" s="147">
        <f>SUM(M12:M81)</f>
        <v>2000352</v>
      </c>
      <c r="O82" s="31"/>
    </row>
    <row r="83" spans="1:120" s="50" customFormat="1" ht="22.9" customHeight="1">
      <c r="A83" s="48"/>
      <c r="B83" s="49"/>
      <c r="C83" s="149"/>
      <c r="D83" s="140"/>
      <c r="E83" s="140"/>
      <c r="F83" s="140"/>
      <c r="G83" s="140"/>
      <c r="H83" s="140"/>
      <c r="I83" s="140"/>
      <c r="J83" s="140"/>
      <c r="K83" s="165" t="s">
        <v>157</v>
      </c>
      <c r="L83" s="166"/>
      <c r="M83" s="148">
        <f>M82/100000</f>
        <v>20.003520000000002</v>
      </c>
    </row>
    <row r="84" spans="1:120" s="52" customFormat="1" ht="22.9" customHeight="1">
      <c r="A84" s="51"/>
      <c r="B84" s="51"/>
      <c r="C84" s="150"/>
      <c r="D84" s="141"/>
      <c r="E84" s="141"/>
      <c r="F84" s="141"/>
      <c r="G84" s="141"/>
      <c r="H84" s="141"/>
      <c r="I84" s="141"/>
      <c r="J84" s="141"/>
      <c r="K84" s="142"/>
      <c r="L84" s="98"/>
      <c r="M84" s="24"/>
    </row>
    <row r="86" spans="1:120" ht="34.9" customHeight="1"/>
    <row r="87" spans="1:120" ht="49.15" customHeight="1"/>
    <row r="88" spans="1:120" s="11" customFormat="1">
      <c r="A88" s="12"/>
      <c r="B88" s="13"/>
      <c r="C88" s="14"/>
      <c r="D88" s="121"/>
      <c r="E88" s="121"/>
      <c r="F88" s="121"/>
      <c r="G88" s="121"/>
      <c r="H88" s="137"/>
      <c r="I88" s="137"/>
      <c r="J88" s="10"/>
      <c r="K88" s="10"/>
      <c r="L88" s="99"/>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c r="DB88" s="10"/>
      <c r="DC88" s="10"/>
      <c r="DD88" s="10"/>
      <c r="DE88" s="10"/>
      <c r="DF88" s="10"/>
      <c r="DG88" s="10"/>
      <c r="DH88" s="10"/>
      <c r="DI88" s="10"/>
      <c r="DJ88" s="10"/>
      <c r="DK88" s="10"/>
      <c r="DL88" s="10"/>
      <c r="DM88" s="10"/>
      <c r="DN88" s="10"/>
      <c r="DO88" s="10"/>
      <c r="DP88" s="10"/>
    </row>
    <row r="89" spans="1:120" s="10" customFormat="1">
      <c r="A89" s="12"/>
      <c r="B89" s="15"/>
      <c r="C89" s="16"/>
      <c r="D89" s="122"/>
      <c r="E89" s="122"/>
      <c r="F89" s="122"/>
      <c r="G89" s="122"/>
      <c r="H89" s="138"/>
      <c r="I89" s="138"/>
      <c r="L89" s="99"/>
    </row>
  </sheetData>
  <mergeCells count="23">
    <mergeCell ref="K82:L82"/>
    <mergeCell ref="K83:L83"/>
    <mergeCell ref="A1:M1"/>
    <mergeCell ref="A9:A10"/>
    <mergeCell ref="B9:B10"/>
    <mergeCell ref="C9:C10"/>
    <mergeCell ref="J9:J10"/>
    <mergeCell ref="K9:K10"/>
    <mergeCell ref="D9:E10"/>
    <mergeCell ref="F9:G10"/>
    <mergeCell ref="H9:I10"/>
    <mergeCell ref="A2:M2"/>
    <mergeCell ref="J3:M3"/>
    <mergeCell ref="B3:I3"/>
    <mergeCell ref="A8:M8"/>
    <mergeCell ref="J4:M4"/>
    <mergeCell ref="J5:M5"/>
    <mergeCell ref="J6:M6"/>
    <mergeCell ref="J7:M7"/>
    <mergeCell ref="B4:I4"/>
    <mergeCell ref="B5:I5"/>
    <mergeCell ref="B6:I6"/>
    <mergeCell ref="B7:I7"/>
  </mergeCells>
  <pageMargins left="0.51181102362204722" right="0.11811023622047245" top="0.43307086614173229" bottom="0.15748031496062992" header="0" footer="0"/>
  <pageSetup scale="85" orientation="portrait" r:id="rId1"/>
  <drawing r:id="rId2"/>
</worksheet>
</file>

<file path=xl/worksheets/sheet2.xml><?xml version="1.0" encoding="utf-8"?>
<worksheet xmlns="http://schemas.openxmlformats.org/spreadsheetml/2006/main" xmlns:r="http://schemas.openxmlformats.org/officeDocument/2006/relationships">
  <dimension ref="A1:DP28"/>
  <sheetViews>
    <sheetView topLeftCell="A4" workbookViewId="0">
      <selection activeCell="F12" sqref="F12"/>
    </sheetView>
  </sheetViews>
  <sheetFormatPr defaultRowHeight="15"/>
  <cols>
    <col min="2" max="2" width="58.85546875" customWidth="1"/>
    <col min="3" max="3" width="34.28515625" customWidth="1"/>
  </cols>
  <sheetData>
    <row r="1" spans="1:8" ht="88.9" customHeight="1">
      <c r="A1" s="182" t="s">
        <v>150</v>
      </c>
      <c r="B1" s="182"/>
      <c r="C1" s="182"/>
      <c r="D1" s="53"/>
      <c r="E1" s="53"/>
      <c r="F1" s="54"/>
      <c r="G1" s="54"/>
      <c r="H1" s="54"/>
    </row>
    <row r="2" spans="1:8">
      <c r="A2" s="54"/>
      <c r="B2" s="54"/>
      <c r="C2" s="54"/>
      <c r="D2" s="54"/>
      <c r="E2" s="54"/>
      <c r="F2" s="54"/>
      <c r="G2" s="54"/>
      <c r="H2" s="54"/>
    </row>
    <row r="3" spans="1:8" ht="26.25">
      <c r="A3" s="183" t="s">
        <v>147</v>
      </c>
      <c r="B3" s="183"/>
      <c r="C3" s="183"/>
      <c r="D3" s="54"/>
      <c r="E3" s="54"/>
      <c r="F3" s="54"/>
      <c r="G3" s="54"/>
      <c r="H3" s="54"/>
    </row>
    <row r="5" spans="1:8" ht="30.6" customHeight="1">
      <c r="A5" s="55"/>
      <c r="B5" s="55"/>
      <c r="C5" s="55"/>
      <c r="D5" s="55"/>
      <c r="E5" s="55"/>
      <c r="F5" s="55"/>
      <c r="G5" s="55"/>
      <c r="H5" s="55"/>
    </row>
    <row r="6" spans="1:8" s="59" customFormat="1" ht="15.75">
      <c r="A6" s="56" t="s">
        <v>0</v>
      </c>
      <c r="B6" s="56" t="s">
        <v>148</v>
      </c>
      <c r="C6" s="56" t="s">
        <v>6</v>
      </c>
      <c r="D6" s="57"/>
      <c r="E6" s="58"/>
      <c r="F6" s="58"/>
      <c r="G6" s="58"/>
      <c r="H6" s="58"/>
    </row>
    <row r="7" spans="1:8" s="59" customFormat="1">
      <c r="A7" s="60">
        <v>1</v>
      </c>
      <c r="B7" s="60">
        <v>2</v>
      </c>
      <c r="C7" s="60">
        <v>3</v>
      </c>
      <c r="D7" s="61"/>
      <c r="E7" s="62"/>
      <c r="F7" s="62"/>
      <c r="G7" s="62"/>
      <c r="H7" s="62"/>
    </row>
    <row r="8" spans="1:8" s="78" customFormat="1" ht="34.15" customHeight="1">
      <c r="A8" s="72">
        <v>1</v>
      </c>
      <c r="B8" s="73" t="s">
        <v>118</v>
      </c>
      <c r="C8" s="74">
        <v>519664</v>
      </c>
      <c r="D8" s="75"/>
      <c r="E8" s="76"/>
      <c r="F8" s="76"/>
      <c r="G8" s="76"/>
      <c r="H8" s="77"/>
    </row>
    <row r="9" spans="1:8" s="78" customFormat="1" ht="34.15" customHeight="1">
      <c r="A9" s="72">
        <v>2</v>
      </c>
      <c r="B9" s="73" t="s">
        <v>118</v>
      </c>
      <c r="C9" s="74">
        <v>549737</v>
      </c>
      <c r="D9" s="75"/>
      <c r="E9" s="76"/>
      <c r="F9" s="76"/>
      <c r="G9" s="76"/>
      <c r="H9" s="77"/>
    </row>
    <row r="10" spans="1:8" s="78" customFormat="1" ht="34.15" customHeight="1">
      <c r="A10" s="72">
        <v>3</v>
      </c>
      <c r="B10" s="73" t="s">
        <v>122</v>
      </c>
      <c r="C10" s="74">
        <v>930644</v>
      </c>
      <c r="D10" s="75"/>
      <c r="E10" s="76"/>
      <c r="F10" s="76"/>
      <c r="G10" s="76"/>
      <c r="H10" s="77"/>
    </row>
    <row r="11" spans="1:8" s="84" customFormat="1" ht="28.9" customHeight="1">
      <c r="A11" s="79"/>
      <c r="B11" s="71" t="s">
        <v>149</v>
      </c>
      <c r="C11" s="80">
        <f>SUM(C8:C10)</f>
        <v>2000045</v>
      </c>
      <c r="D11" s="81"/>
      <c r="E11" s="82"/>
      <c r="F11" s="82"/>
      <c r="G11" s="83"/>
      <c r="H11" s="82"/>
    </row>
    <row r="12" spans="1:8" s="84" customFormat="1" ht="28.9" customHeight="1">
      <c r="A12" s="85"/>
      <c r="B12" s="71" t="s">
        <v>151</v>
      </c>
      <c r="C12" s="80">
        <f>C11/100000</f>
        <v>20.000450000000001</v>
      </c>
      <c r="D12" s="81"/>
      <c r="E12" s="82"/>
      <c r="F12" s="82"/>
      <c r="G12" s="83"/>
      <c r="H12" s="82"/>
    </row>
    <row r="13" spans="1:8" ht="15.75">
      <c r="A13" s="65"/>
      <c r="B13" s="66"/>
      <c r="C13" s="67"/>
      <c r="D13" s="63"/>
      <c r="E13" s="55"/>
      <c r="F13" s="55"/>
      <c r="G13" s="64"/>
      <c r="H13" s="55"/>
    </row>
    <row r="14" spans="1:8" ht="15.75">
      <c r="A14" s="65"/>
      <c r="B14" s="66"/>
      <c r="C14" s="67"/>
      <c r="D14" s="63"/>
      <c r="E14" s="55"/>
      <c r="F14" s="55"/>
      <c r="G14" s="64"/>
      <c r="H14" s="55"/>
    </row>
    <row r="15" spans="1:8" ht="15.75">
      <c r="A15" s="65"/>
      <c r="B15" s="66"/>
      <c r="C15" s="67"/>
      <c r="D15" s="63"/>
      <c r="E15" s="55"/>
      <c r="F15" s="55"/>
      <c r="G15" s="64"/>
    </row>
    <row r="16" spans="1:8">
      <c r="A16" s="54"/>
      <c r="B16" s="54"/>
      <c r="C16" s="68"/>
      <c r="D16" s="54"/>
      <c r="E16" s="54"/>
      <c r="F16" s="54"/>
      <c r="G16" s="54"/>
    </row>
    <row r="17" spans="1:120">
      <c r="A17" s="55"/>
      <c r="B17" s="55"/>
      <c r="C17" s="55"/>
      <c r="D17" s="55"/>
      <c r="E17" s="55"/>
      <c r="F17" s="55"/>
      <c r="G17" s="55"/>
    </row>
    <row r="18" spans="1:120">
      <c r="A18" s="21"/>
      <c r="L18" s="34"/>
    </row>
    <row r="19" spans="1:120" s="11" customFormat="1">
      <c r="A19" s="12"/>
      <c r="B19" s="13"/>
      <c r="C19" s="14"/>
      <c r="D19" s="14"/>
      <c r="E19" s="14"/>
      <c r="F19" s="14"/>
      <c r="G19" s="14"/>
      <c r="H19" s="14"/>
      <c r="I19" s="14"/>
      <c r="J19" s="10"/>
      <c r="K19" s="10"/>
      <c r="L19" s="15"/>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row>
    <row r="20" spans="1:120" s="10" customFormat="1">
      <c r="A20" s="12"/>
      <c r="B20" s="15"/>
      <c r="C20" s="16"/>
      <c r="D20" s="16"/>
      <c r="E20" s="16"/>
      <c r="F20" s="16"/>
      <c r="G20" s="16"/>
      <c r="H20" s="16"/>
      <c r="I20" s="16"/>
      <c r="L20" s="15"/>
    </row>
    <row r="21" spans="1:120">
      <c r="A21" s="21"/>
      <c r="L21" s="34"/>
    </row>
    <row r="22" spans="1:120">
      <c r="A22" s="21"/>
      <c r="L22" s="34"/>
    </row>
    <row r="23" spans="1:120">
      <c r="A23" s="55"/>
      <c r="B23" s="55"/>
      <c r="C23" s="55"/>
      <c r="D23" s="55"/>
      <c r="E23" s="55"/>
      <c r="F23" s="55"/>
      <c r="G23" s="55"/>
    </row>
    <row r="24" spans="1:120">
      <c r="A24" s="69"/>
      <c r="B24" s="69"/>
      <c r="C24" s="69"/>
      <c r="D24" s="69"/>
      <c r="E24" s="70"/>
      <c r="F24" s="55"/>
      <c r="G24" s="55"/>
    </row>
    <row r="25" spans="1:120">
      <c r="A25" s="69"/>
      <c r="B25" s="69"/>
      <c r="C25" s="69"/>
      <c r="D25" s="69"/>
      <c r="E25" s="70"/>
      <c r="F25" s="55"/>
      <c r="G25" s="55"/>
    </row>
    <row r="26" spans="1:120">
      <c r="A26" s="55"/>
      <c r="B26" s="55"/>
      <c r="C26" s="55"/>
      <c r="D26" s="55"/>
      <c r="E26" s="55"/>
      <c r="F26" s="55"/>
      <c r="G26" s="55"/>
    </row>
    <row r="27" spans="1:120">
      <c r="A27" s="55"/>
      <c r="B27" s="55"/>
      <c r="C27" s="55"/>
      <c r="D27" s="55"/>
      <c r="E27" s="55"/>
      <c r="F27" s="55"/>
      <c r="G27" s="55"/>
    </row>
    <row r="28" spans="1:120">
      <c r="A28" s="55"/>
      <c r="B28" s="55"/>
      <c r="C28" s="55"/>
      <c r="D28" s="55"/>
      <c r="E28" s="55"/>
      <c r="F28" s="55"/>
      <c r="G28" s="55"/>
    </row>
  </sheetData>
  <mergeCells count="2">
    <mergeCell ref="A1:C1"/>
    <mergeCell ref="A3:C3"/>
  </mergeCells>
  <pageMargins left="0.51181102362204722" right="0.51181102362204722" top="0.74803149606299213" bottom="0.74803149606299213" header="0.31496062992125984" footer="0.31496062992125984"/>
  <pageSetup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NIT</vt:lpstr>
      <vt:lpstr>ABS</vt:lpstr>
      <vt:lpstr>NIT!Print_Titles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DELL</cp:lastModifiedBy>
  <cp:lastPrinted>2026-05-19T05:43:48Z</cp:lastPrinted>
  <dcterms:created xsi:type="dcterms:W3CDTF">2015-06-05T18:17:20Z</dcterms:created>
  <dcterms:modified xsi:type="dcterms:W3CDTF">2026-06-22T10:21:00Z</dcterms:modified>
</cp:coreProperties>
</file>